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DD259AF5-CA4F-48E1-B360-EA200FEDBA5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'FS184'!$A$1:$L$69</definedName>
    <definedName name="_xlnm.Print_Area" localSheetId="1">'GT421'!$A$1:$L$69</definedName>
    <definedName name="_xlnm.Print_Area" localSheetId="2">'GT481'!$A$1:$L$69</definedName>
    <definedName name="_xlnm.Print_Area" localSheetId="3">'KZN225'!$A$1:$L$69</definedName>
    <definedName name="_xlnm.Print_Area" localSheetId="4">'KZN252'!$A$1:$L$69</definedName>
    <definedName name="_xlnm.Print_Area" localSheetId="5">'KZN282'!$A$1:$L$69</definedName>
    <definedName name="_xlnm.Print_Area" localSheetId="6">'LIM354'!$A$1:$L$69</definedName>
    <definedName name="_xlnm.Print_Area" localSheetId="7">'MP307'!$A$1:$L$69</definedName>
    <definedName name="_xlnm.Print_Area" localSheetId="8">'MP312'!$A$1:$L$69</definedName>
    <definedName name="_xlnm.Print_Area" localSheetId="9">'MP313'!$A$1:$L$69</definedName>
    <definedName name="_xlnm.Print_Area" localSheetId="10">'MP326'!$A$1:$L$69</definedName>
    <definedName name="_xlnm.Print_Area" localSheetId="11">'NC091'!$A$1:$L$69</definedName>
    <definedName name="_xlnm.Print_Area" localSheetId="12">'NW372'!$A$1:$L$69</definedName>
    <definedName name="_xlnm.Print_Area" localSheetId="13">'NW373'!$A$1:$L$69</definedName>
    <definedName name="_xlnm.Print_Area" localSheetId="14">'NW403'!$A$1:$L$69</definedName>
    <definedName name="_xlnm.Print_Area" localSheetId="15">'NW405'!$A$1:$L$69</definedName>
    <definedName name="_xlnm.Print_Area" localSheetId="19">Summary!$A$1:$L$69</definedName>
    <definedName name="_xlnm.Print_Area" localSheetId="16">'WC023'!$A$1:$L$69</definedName>
    <definedName name="_xlnm.Print_Area" localSheetId="17">'WC024'!$A$1:$L$69</definedName>
    <definedName name="_xlnm.Print_Area" localSheetId="18">'WC044'!$A$1:$L$69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H49" i="2" s="1"/>
  <c r="H52" i="2" s="1"/>
  <c r="H54" i="2" s="1"/>
  <c r="H57" i="2" s="1"/>
  <c r="H60" i="2" s="1"/>
  <c r="G48" i="2"/>
  <c r="G49" i="2" s="1"/>
  <c r="G52" i="2" s="1"/>
  <c r="G54" i="2" s="1"/>
  <c r="G57" i="2" s="1"/>
  <c r="G60" i="2" s="1"/>
  <c r="F48" i="2"/>
  <c r="E48" i="2"/>
  <c r="D48" i="2"/>
  <c r="C48" i="2"/>
  <c r="L33" i="2"/>
  <c r="K33" i="2"/>
  <c r="J33" i="2"/>
  <c r="I33" i="2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G54" i="3"/>
  <c r="G57" i="3" s="1"/>
  <c r="G60" i="3" s="1"/>
  <c r="I52" i="3"/>
  <c r="I54" i="3" s="1"/>
  <c r="I57" i="3" s="1"/>
  <c r="I60" i="3" s="1"/>
  <c r="L49" i="3"/>
  <c r="L52" i="3" s="1"/>
  <c r="L54" i="3" s="1"/>
  <c r="L57" i="3" s="1"/>
  <c r="L60" i="3" s="1"/>
  <c r="K49" i="3"/>
  <c r="K52" i="3" s="1"/>
  <c r="K54" i="3" s="1"/>
  <c r="K57" i="3" s="1"/>
  <c r="K60" i="3" s="1"/>
  <c r="D49" i="3"/>
  <c r="D52" i="3" s="1"/>
  <c r="D54" i="3" s="1"/>
  <c r="D57" i="3" s="1"/>
  <c r="D60" i="3" s="1"/>
  <c r="L48" i="3"/>
  <c r="K48" i="3"/>
  <c r="J48" i="3"/>
  <c r="I48" i="3"/>
  <c r="H48" i="3"/>
  <c r="G48" i="3"/>
  <c r="F48" i="3"/>
  <c r="E48" i="3"/>
  <c r="D48" i="3"/>
  <c r="C48" i="3"/>
  <c r="L33" i="3"/>
  <c r="K33" i="3"/>
  <c r="J33" i="3"/>
  <c r="J49" i="3" s="1"/>
  <c r="J52" i="3" s="1"/>
  <c r="J54" i="3" s="1"/>
  <c r="J57" i="3" s="1"/>
  <c r="J60" i="3" s="1"/>
  <c r="I33" i="3"/>
  <c r="I49" i="3" s="1"/>
  <c r="H33" i="3"/>
  <c r="H49" i="3" s="1"/>
  <c r="H52" i="3" s="1"/>
  <c r="H54" i="3" s="1"/>
  <c r="H57" i="3" s="1"/>
  <c r="H60" i="3" s="1"/>
  <c r="G33" i="3"/>
  <c r="G49" i="3" s="1"/>
  <c r="G52" i="3" s="1"/>
  <c r="F33" i="3"/>
  <c r="F49" i="3" s="1"/>
  <c r="F52" i="3" s="1"/>
  <c r="F54" i="3" s="1"/>
  <c r="F57" i="3" s="1"/>
  <c r="F60" i="3" s="1"/>
  <c r="E33" i="3"/>
  <c r="D33" i="3"/>
  <c r="C33" i="3"/>
  <c r="C49" i="3" s="1"/>
  <c r="C52" i="3" s="1"/>
  <c r="C54" i="3" s="1"/>
  <c r="C57" i="3" s="1"/>
  <c r="C60" i="3" s="1"/>
  <c r="L48" i="4"/>
  <c r="K48" i="4"/>
  <c r="J48" i="4"/>
  <c r="I48" i="4"/>
  <c r="H48" i="4"/>
  <c r="G48" i="4"/>
  <c r="F48" i="4"/>
  <c r="E48" i="4"/>
  <c r="D48" i="4"/>
  <c r="C48" i="4"/>
  <c r="C49" i="4" s="1"/>
  <c r="C52" i="4" s="1"/>
  <c r="C54" i="4" s="1"/>
  <c r="C57" i="4" s="1"/>
  <c r="C60" i="4" s="1"/>
  <c r="L33" i="4"/>
  <c r="L49" i="4" s="1"/>
  <c r="L52" i="4" s="1"/>
  <c r="L54" i="4" s="1"/>
  <c r="L57" i="4" s="1"/>
  <c r="L60" i="4" s="1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C33" i="4"/>
  <c r="L48" i="5"/>
  <c r="K48" i="5"/>
  <c r="J48" i="5"/>
  <c r="I48" i="5"/>
  <c r="H48" i="5"/>
  <c r="H49" i="5" s="1"/>
  <c r="H52" i="5" s="1"/>
  <c r="H54" i="5" s="1"/>
  <c r="H57" i="5" s="1"/>
  <c r="H60" i="5" s="1"/>
  <c r="G48" i="5"/>
  <c r="G49" i="5" s="1"/>
  <c r="G52" i="5" s="1"/>
  <c r="G54" i="5" s="1"/>
  <c r="G57" i="5" s="1"/>
  <c r="G60" i="5" s="1"/>
  <c r="F48" i="5"/>
  <c r="E48" i="5"/>
  <c r="D48" i="5"/>
  <c r="C48" i="5"/>
  <c r="L33" i="5"/>
  <c r="K33" i="5"/>
  <c r="J33" i="5"/>
  <c r="I33" i="5"/>
  <c r="H33" i="5"/>
  <c r="G33" i="5"/>
  <c r="F33" i="5"/>
  <c r="E33" i="5"/>
  <c r="D33" i="5"/>
  <c r="C33" i="5"/>
  <c r="E49" i="6"/>
  <c r="E52" i="6" s="1"/>
  <c r="E54" i="6" s="1"/>
  <c r="E57" i="6" s="1"/>
  <c r="E60" i="6" s="1"/>
  <c r="L48" i="6"/>
  <c r="K48" i="6"/>
  <c r="J48" i="6"/>
  <c r="I48" i="6"/>
  <c r="H48" i="6"/>
  <c r="G48" i="6"/>
  <c r="G49" i="6" s="1"/>
  <c r="G52" i="6" s="1"/>
  <c r="G54" i="6" s="1"/>
  <c r="G57" i="6" s="1"/>
  <c r="G60" i="6" s="1"/>
  <c r="F48" i="6"/>
  <c r="E48" i="6"/>
  <c r="D48" i="6"/>
  <c r="C48" i="6"/>
  <c r="L33" i="6"/>
  <c r="K33" i="6"/>
  <c r="J33" i="6"/>
  <c r="I33" i="6"/>
  <c r="H33" i="6"/>
  <c r="G33" i="6"/>
  <c r="F33" i="6"/>
  <c r="E33" i="6"/>
  <c r="D33" i="6"/>
  <c r="C33" i="6"/>
  <c r="C49" i="7"/>
  <c r="C52" i="7" s="1"/>
  <c r="C54" i="7" s="1"/>
  <c r="C57" i="7" s="1"/>
  <c r="C60" i="7" s="1"/>
  <c r="L48" i="7"/>
  <c r="K48" i="7"/>
  <c r="J48" i="7"/>
  <c r="I48" i="7"/>
  <c r="H48" i="7"/>
  <c r="G48" i="7"/>
  <c r="F48" i="7"/>
  <c r="E48" i="7"/>
  <c r="E49" i="7" s="1"/>
  <c r="E52" i="7" s="1"/>
  <c r="E54" i="7" s="1"/>
  <c r="E57" i="7" s="1"/>
  <c r="E60" i="7" s="1"/>
  <c r="D48" i="7"/>
  <c r="C48" i="7"/>
  <c r="L33" i="7"/>
  <c r="K33" i="7"/>
  <c r="J33" i="7"/>
  <c r="I33" i="7"/>
  <c r="H33" i="7"/>
  <c r="G33" i="7"/>
  <c r="F33" i="7"/>
  <c r="E33" i="7"/>
  <c r="D33" i="7"/>
  <c r="C33" i="7"/>
  <c r="E54" i="8"/>
  <c r="E57" i="8" s="1"/>
  <c r="E60" i="8" s="1"/>
  <c r="I49" i="8"/>
  <c r="I52" i="8" s="1"/>
  <c r="I54" i="8" s="1"/>
  <c r="I57" i="8" s="1"/>
  <c r="I60" i="8" s="1"/>
  <c r="L48" i="8"/>
  <c r="K48" i="8"/>
  <c r="K49" i="8" s="1"/>
  <c r="K52" i="8" s="1"/>
  <c r="K54" i="8" s="1"/>
  <c r="K57" i="8" s="1"/>
  <c r="K60" i="8" s="1"/>
  <c r="J48" i="8"/>
  <c r="I48" i="8"/>
  <c r="H48" i="8"/>
  <c r="G48" i="8"/>
  <c r="F48" i="8"/>
  <c r="E48" i="8"/>
  <c r="D48" i="8"/>
  <c r="C48" i="8"/>
  <c r="L33" i="8"/>
  <c r="K33" i="8"/>
  <c r="J33" i="8"/>
  <c r="I33" i="8"/>
  <c r="H33" i="8"/>
  <c r="G33" i="8"/>
  <c r="F33" i="8"/>
  <c r="E33" i="8"/>
  <c r="E49" i="8" s="1"/>
  <c r="E52" i="8" s="1"/>
  <c r="D33" i="8"/>
  <c r="D49" i="8" s="1"/>
  <c r="D52" i="8" s="1"/>
  <c r="D54" i="8" s="1"/>
  <c r="D57" i="8" s="1"/>
  <c r="D60" i="8" s="1"/>
  <c r="C33" i="8"/>
  <c r="G49" i="9"/>
  <c r="G52" i="9" s="1"/>
  <c r="G54" i="9" s="1"/>
  <c r="G57" i="9" s="1"/>
  <c r="G60" i="9" s="1"/>
  <c r="L48" i="9"/>
  <c r="K48" i="9"/>
  <c r="J48" i="9"/>
  <c r="I48" i="9"/>
  <c r="I49" i="9" s="1"/>
  <c r="I52" i="9" s="1"/>
  <c r="I54" i="9" s="1"/>
  <c r="I57" i="9" s="1"/>
  <c r="I60" i="9" s="1"/>
  <c r="H48" i="9"/>
  <c r="G48" i="9"/>
  <c r="F48" i="9"/>
  <c r="E48" i="9"/>
  <c r="D48" i="9"/>
  <c r="C48" i="9"/>
  <c r="L33" i="9"/>
  <c r="K33" i="9"/>
  <c r="J33" i="9"/>
  <c r="I33" i="9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C52" i="10"/>
  <c r="C54" i="10" s="1"/>
  <c r="C57" i="10" s="1"/>
  <c r="C60" i="10" s="1"/>
  <c r="L48" i="10"/>
  <c r="K48" i="10"/>
  <c r="J48" i="10"/>
  <c r="J49" i="10" s="1"/>
  <c r="J52" i="10" s="1"/>
  <c r="J54" i="10" s="1"/>
  <c r="J57" i="10" s="1"/>
  <c r="J60" i="10" s="1"/>
  <c r="I48" i="10"/>
  <c r="H48" i="10"/>
  <c r="G48" i="10"/>
  <c r="F48" i="10"/>
  <c r="E48" i="10"/>
  <c r="D48" i="10"/>
  <c r="C48" i="10"/>
  <c r="L33" i="10"/>
  <c r="K33" i="10"/>
  <c r="J33" i="10"/>
  <c r="I33" i="10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K49" i="11"/>
  <c r="K52" i="11" s="1"/>
  <c r="K54" i="11" s="1"/>
  <c r="K57" i="11" s="1"/>
  <c r="K60" i="11" s="1"/>
  <c r="L48" i="11"/>
  <c r="K48" i="11"/>
  <c r="J48" i="11"/>
  <c r="I48" i="11"/>
  <c r="H48" i="11"/>
  <c r="G48" i="11"/>
  <c r="F48" i="11"/>
  <c r="E48" i="11"/>
  <c r="D48" i="11"/>
  <c r="C48" i="11"/>
  <c r="L33" i="11"/>
  <c r="K33" i="11"/>
  <c r="J33" i="11"/>
  <c r="I33" i="1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L48" i="12"/>
  <c r="K48" i="12"/>
  <c r="J48" i="12"/>
  <c r="I48" i="12"/>
  <c r="H48" i="12"/>
  <c r="G48" i="12"/>
  <c r="F48" i="12"/>
  <c r="E48" i="12"/>
  <c r="D48" i="12"/>
  <c r="C48" i="12"/>
  <c r="L33" i="12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3"/>
  <c r="C52" i="13" s="1"/>
  <c r="C54" i="13" s="1"/>
  <c r="C57" i="13" s="1"/>
  <c r="C60" i="13" s="1"/>
  <c r="L48" i="13"/>
  <c r="L49" i="13" s="1"/>
  <c r="L52" i="13" s="1"/>
  <c r="L54" i="13" s="1"/>
  <c r="L57" i="13" s="1"/>
  <c r="L60" i="13" s="1"/>
  <c r="K48" i="13"/>
  <c r="J48" i="13"/>
  <c r="I48" i="13"/>
  <c r="H48" i="13"/>
  <c r="G48" i="13"/>
  <c r="F48" i="13"/>
  <c r="E48" i="13"/>
  <c r="D48" i="13"/>
  <c r="C48" i="13"/>
  <c r="L33" i="13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C49" i="14"/>
  <c r="C52" i="14" s="1"/>
  <c r="C54" i="14" s="1"/>
  <c r="C57" i="14" s="1"/>
  <c r="C60" i="14" s="1"/>
  <c r="L48" i="14"/>
  <c r="K48" i="14"/>
  <c r="K49" i="14" s="1"/>
  <c r="K52" i="14" s="1"/>
  <c r="K54" i="14" s="1"/>
  <c r="K57" i="14" s="1"/>
  <c r="K60" i="14" s="1"/>
  <c r="J48" i="14"/>
  <c r="I48" i="14"/>
  <c r="H48" i="14"/>
  <c r="G48" i="14"/>
  <c r="F48" i="14"/>
  <c r="E48" i="14"/>
  <c r="D48" i="14"/>
  <c r="C48" i="14"/>
  <c r="L33" i="14"/>
  <c r="K33" i="14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L48" i="15"/>
  <c r="K48" i="15"/>
  <c r="J48" i="15"/>
  <c r="J49" i="15" s="1"/>
  <c r="J52" i="15" s="1"/>
  <c r="J54" i="15" s="1"/>
  <c r="J57" i="15" s="1"/>
  <c r="J60" i="15" s="1"/>
  <c r="I48" i="15"/>
  <c r="H48" i="15"/>
  <c r="G48" i="15"/>
  <c r="F48" i="15"/>
  <c r="E48" i="15"/>
  <c r="D48" i="15"/>
  <c r="C48" i="15"/>
  <c r="L33" i="15"/>
  <c r="K33" i="15"/>
  <c r="J33" i="15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C49" i="15" s="1"/>
  <c r="C52" i="15" s="1"/>
  <c r="C54" i="15" s="1"/>
  <c r="C57" i="15" s="1"/>
  <c r="C60" i="15" s="1"/>
  <c r="F49" i="16"/>
  <c r="F52" i="16" s="1"/>
  <c r="F54" i="16" s="1"/>
  <c r="F57" i="16" s="1"/>
  <c r="F60" i="16" s="1"/>
  <c r="L48" i="16"/>
  <c r="K48" i="16"/>
  <c r="J48" i="16"/>
  <c r="I48" i="16"/>
  <c r="H48" i="16"/>
  <c r="G48" i="16"/>
  <c r="F48" i="16"/>
  <c r="E48" i="16"/>
  <c r="D48" i="16"/>
  <c r="D49" i="16" s="1"/>
  <c r="D52" i="16" s="1"/>
  <c r="D54" i="16" s="1"/>
  <c r="D57" i="16" s="1"/>
  <c r="D60" i="16" s="1"/>
  <c r="C48" i="16"/>
  <c r="C49" i="16" s="1"/>
  <c r="C52" i="16" s="1"/>
  <c r="C54" i="16" s="1"/>
  <c r="C57" i="16" s="1"/>
  <c r="C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D33" i="16"/>
  <c r="C33" i="16"/>
  <c r="L48" i="17"/>
  <c r="K48" i="17"/>
  <c r="J48" i="17"/>
  <c r="I48" i="17"/>
  <c r="H48" i="17"/>
  <c r="G48" i="17"/>
  <c r="F48" i="17"/>
  <c r="E48" i="17"/>
  <c r="D48" i="17"/>
  <c r="C48" i="17"/>
  <c r="C49" i="17" s="1"/>
  <c r="C52" i="17" s="1"/>
  <c r="C54" i="17" s="1"/>
  <c r="C57" i="17" s="1"/>
  <c r="C60" i="17" s="1"/>
  <c r="L33" i="17"/>
  <c r="L49" i="17" s="1"/>
  <c r="L52" i="17" s="1"/>
  <c r="L54" i="17" s="1"/>
  <c r="L57" i="17" s="1"/>
  <c r="L60" i="17" s="1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E33" i="17"/>
  <c r="D33" i="17"/>
  <c r="C33" i="17"/>
  <c r="L48" i="18"/>
  <c r="K48" i="18"/>
  <c r="J48" i="18"/>
  <c r="I48" i="18"/>
  <c r="H48" i="18"/>
  <c r="G48" i="18"/>
  <c r="F48" i="18"/>
  <c r="E48" i="18"/>
  <c r="D48" i="18"/>
  <c r="C48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L48" i="19"/>
  <c r="K48" i="19"/>
  <c r="J48" i="19"/>
  <c r="I48" i="19"/>
  <c r="H48" i="19"/>
  <c r="G48" i="19"/>
  <c r="F48" i="19"/>
  <c r="E48" i="19"/>
  <c r="E49" i="19" s="1"/>
  <c r="E52" i="19" s="1"/>
  <c r="E54" i="19" s="1"/>
  <c r="E57" i="19" s="1"/>
  <c r="E60" i="19" s="1"/>
  <c r="D48" i="19"/>
  <c r="C48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F33" i="19"/>
  <c r="F49" i="19" s="1"/>
  <c r="F52" i="19" s="1"/>
  <c r="F54" i="19" s="1"/>
  <c r="F57" i="19" s="1"/>
  <c r="F60" i="19" s="1"/>
  <c r="E33" i="19"/>
  <c r="D33" i="19"/>
  <c r="C33" i="19"/>
  <c r="L48" i="20"/>
  <c r="K48" i="20"/>
  <c r="J48" i="20"/>
  <c r="I48" i="20"/>
  <c r="H48" i="20"/>
  <c r="G48" i="20"/>
  <c r="F48" i="20"/>
  <c r="F49" i="20" s="1"/>
  <c r="F52" i="20" s="1"/>
  <c r="F54" i="20" s="1"/>
  <c r="F57" i="20" s="1"/>
  <c r="F60" i="20" s="1"/>
  <c r="E48" i="20"/>
  <c r="E49" i="20" s="1"/>
  <c r="E52" i="20" s="1"/>
  <c r="E54" i="20" s="1"/>
  <c r="E57" i="20" s="1"/>
  <c r="E60" i="20" s="1"/>
  <c r="D48" i="20"/>
  <c r="D49" i="20" s="1"/>
  <c r="D52" i="20" s="1"/>
  <c r="D54" i="20" s="1"/>
  <c r="D57" i="20" s="1"/>
  <c r="D60" i="20" s="1"/>
  <c r="C48" i="20"/>
  <c r="C49" i="20" s="1"/>
  <c r="C52" i="20" s="1"/>
  <c r="C54" i="20" s="1"/>
  <c r="C57" i="20" s="1"/>
  <c r="C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E33" i="20"/>
  <c r="D33" i="20"/>
  <c r="C33" i="20"/>
  <c r="L48" i="1"/>
  <c r="L49" i="1" s="1"/>
  <c r="L52" i="1" s="1"/>
  <c r="L54" i="1" s="1"/>
  <c r="L57" i="1" s="1"/>
  <c r="L60" i="1" s="1"/>
  <c r="K48" i="1"/>
  <c r="J48" i="1"/>
  <c r="I48" i="1"/>
  <c r="H48" i="1"/>
  <c r="G48" i="1"/>
  <c r="F48" i="1"/>
  <c r="E48" i="1"/>
  <c r="D48" i="1"/>
  <c r="D49" i="1" s="1"/>
  <c r="D52" i="1" s="1"/>
  <c r="D54" i="1" s="1"/>
  <c r="D57" i="1" s="1"/>
  <c r="D60" i="1" s="1"/>
  <c r="C48" i="1"/>
  <c r="C49" i="1" s="1"/>
  <c r="C52" i="1" s="1"/>
  <c r="C54" i="1" s="1"/>
  <c r="C57" i="1" s="1"/>
  <c r="C60" i="1" s="1"/>
  <c r="L33" i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E33" i="1"/>
  <c r="D33" i="1"/>
  <c r="C33" i="1"/>
  <c r="J49" i="5" l="1"/>
  <c r="J52" i="5" s="1"/>
  <c r="J54" i="5" s="1"/>
  <c r="J57" i="5" s="1"/>
  <c r="J60" i="5" s="1"/>
  <c r="G49" i="19"/>
  <c r="G52" i="19" s="1"/>
  <c r="G54" i="19" s="1"/>
  <c r="G57" i="19" s="1"/>
  <c r="G60" i="19" s="1"/>
  <c r="I49" i="18"/>
  <c r="I52" i="18" s="1"/>
  <c r="I54" i="18" s="1"/>
  <c r="I57" i="18" s="1"/>
  <c r="I60" i="18" s="1"/>
  <c r="J49" i="6"/>
  <c r="J52" i="6" s="1"/>
  <c r="J54" i="6" s="1"/>
  <c r="J57" i="6" s="1"/>
  <c r="J60" i="6" s="1"/>
  <c r="K49" i="5"/>
  <c r="K52" i="5" s="1"/>
  <c r="K54" i="5" s="1"/>
  <c r="K57" i="5" s="1"/>
  <c r="K60" i="5" s="1"/>
  <c r="H49" i="19"/>
  <c r="H52" i="19" s="1"/>
  <c r="H54" i="19" s="1"/>
  <c r="H57" i="19" s="1"/>
  <c r="H60" i="19" s="1"/>
  <c r="J49" i="7"/>
  <c r="J52" i="7" s="1"/>
  <c r="J54" i="7" s="1"/>
  <c r="J57" i="7" s="1"/>
  <c r="J60" i="7" s="1"/>
  <c r="K49" i="6"/>
  <c r="K52" i="6" s="1"/>
  <c r="K54" i="6" s="1"/>
  <c r="K57" i="6" s="1"/>
  <c r="K60" i="6" s="1"/>
  <c r="L49" i="5"/>
  <c r="L52" i="5" s="1"/>
  <c r="L54" i="5" s="1"/>
  <c r="L57" i="5" s="1"/>
  <c r="L60" i="5" s="1"/>
  <c r="E49" i="3"/>
  <c r="E52" i="3" s="1"/>
  <c r="E54" i="3" s="1"/>
  <c r="E57" i="3" s="1"/>
  <c r="E60" i="3" s="1"/>
  <c r="G49" i="10"/>
  <c r="G52" i="10" s="1"/>
  <c r="G54" i="10" s="1"/>
  <c r="G57" i="10" s="1"/>
  <c r="G60" i="10" s="1"/>
  <c r="K49" i="7"/>
  <c r="K52" i="7" s="1"/>
  <c r="K54" i="7" s="1"/>
  <c r="K57" i="7" s="1"/>
  <c r="K60" i="7" s="1"/>
  <c r="L49" i="6"/>
  <c r="L52" i="6" s="1"/>
  <c r="L54" i="6" s="1"/>
  <c r="L57" i="6" s="1"/>
  <c r="L60" i="6" s="1"/>
  <c r="I49" i="15"/>
  <c r="I52" i="15" s="1"/>
  <c r="I54" i="15" s="1"/>
  <c r="I57" i="15" s="1"/>
  <c r="I60" i="15" s="1"/>
  <c r="J49" i="14"/>
  <c r="J52" i="14" s="1"/>
  <c r="J54" i="14" s="1"/>
  <c r="J57" i="14" s="1"/>
  <c r="J60" i="14" s="1"/>
  <c r="K49" i="12"/>
  <c r="K52" i="12" s="1"/>
  <c r="K54" i="12" s="1"/>
  <c r="K57" i="12" s="1"/>
  <c r="K60" i="12" s="1"/>
  <c r="H49" i="11"/>
  <c r="H52" i="11" s="1"/>
  <c r="H54" i="11" s="1"/>
  <c r="H57" i="11" s="1"/>
  <c r="H60" i="11" s="1"/>
  <c r="L49" i="7"/>
  <c r="L52" i="7" s="1"/>
  <c r="L54" i="7" s="1"/>
  <c r="L57" i="7" s="1"/>
  <c r="L60" i="7" s="1"/>
  <c r="D49" i="17"/>
  <c r="D52" i="17" s="1"/>
  <c r="D54" i="17" s="1"/>
  <c r="D57" i="17" s="1"/>
  <c r="D60" i="17" s="1"/>
  <c r="E49" i="17"/>
  <c r="E52" i="17" s="1"/>
  <c r="E54" i="17" s="1"/>
  <c r="E57" i="17" s="1"/>
  <c r="E60" i="17" s="1"/>
  <c r="F49" i="17"/>
  <c r="F52" i="17" s="1"/>
  <c r="F54" i="17" s="1"/>
  <c r="F57" i="17" s="1"/>
  <c r="F60" i="17" s="1"/>
  <c r="K49" i="1"/>
  <c r="K52" i="1" s="1"/>
  <c r="K54" i="1" s="1"/>
  <c r="K57" i="1" s="1"/>
  <c r="K60" i="1" s="1"/>
  <c r="G49" i="17"/>
  <c r="G52" i="17" s="1"/>
  <c r="G54" i="17" s="1"/>
  <c r="G57" i="17" s="1"/>
  <c r="G60" i="17" s="1"/>
  <c r="I49" i="5"/>
  <c r="I52" i="5" s="1"/>
  <c r="I54" i="5" s="1"/>
  <c r="I57" i="5" s="1"/>
  <c r="I60" i="5" s="1"/>
  <c r="E49" i="16"/>
  <c r="E52" i="16" s="1"/>
  <c r="E54" i="16" s="1"/>
  <c r="E57" i="16" s="1"/>
  <c r="E60" i="16" s="1"/>
  <c r="L49" i="12"/>
  <c r="L52" i="12" s="1"/>
  <c r="L54" i="12" s="1"/>
  <c r="L57" i="12" s="1"/>
  <c r="L60" i="12" s="1"/>
  <c r="I49" i="11"/>
  <c r="I52" i="11" s="1"/>
  <c r="I54" i="11" s="1"/>
  <c r="I57" i="11" s="1"/>
  <c r="I60" i="11" s="1"/>
  <c r="I49" i="10"/>
  <c r="I52" i="10" s="1"/>
  <c r="I54" i="10" s="1"/>
  <c r="I57" i="10" s="1"/>
  <c r="I60" i="10" s="1"/>
  <c r="F49" i="8"/>
  <c r="F52" i="8" s="1"/>
  <c r="F54" i="8" s="1"/>
  <c r="F57" i="8" s="1"/>
  <c r="F60" i="8" s="1"/>
  <c r="I49" i="2"/>
  <c r="I52" i="2" s="1"/>
  <c r="I54" i="2" s="1"/>
  <c r="I57" i="2" s="1"/>
  <c r="I60" i="2" s="1"/>
  <c r="K49" i="15"/>
  <c r="K52" i="15" s="1"/>
  <c r="K54" i="15" s="1"/>
  <c r="K57" i="15" s="1"/>
  <c r="K60" i="15" s="1"/>
  <c r="L49" i="14"/>
  <c r="L52" i="14" s="1"/>
  <c r="L54" i="14" s="1"/>
  <c r="L57" i="14" s="1"/>
  <c r="L60" i="14" s="1"/>
  <c r="C49" i="12"/>
  <c r="C52" i="12" s="1"/>
  <c r="C54" i="12" s="1"/>
  <c r="C57" i="12" s="1"/>
  <c r="C60" i="12" s="1"/>
  <c r="J49" i="11"/>
  <c r="J52" i="11" s="1"/>
  <c r="J54" i="11" s="1"/>
  <c r="J57" i="11" s="1"/>
  <c r="J60" i="11" s="1"/>
  <c r="H49" i="9"/>
  <c r="H52" i="9" s="1"/>
  <c r="H54" i="9" s="1"/>
  <c r="H57" i="9" s="1"/>
  <c r="H60" i="9" s="1"/>
  <c r="G49" i="8"/>
  <c r="G52" i="8" s="1"/>
  <c r="G54" i="8" s="1"/>
  <c r="G57" i="8" s="1"/>
  <c r="G60" i="8" s="1"/>
  <c r="C49" i="6"/>
  <c r="C52" i="6" s="1"/>
  <c r="C54" i="6" s="1"/>
  <c r="C57" i="6" s="1"/>
  <c r="C60" i="6" s="1"/>
  <c r="K49" i="4"/>
  <c r="K52" i="4" s="1"/>
  <c r="K54" i="4" s="1"/>
  <c r="K57" i="4" s="1"/>
  <c r="K60" i="4" s="1"/>
  <c r="J49" i="2"/>
  <c r="J52" i="2" s="1"/>
  <c r="J54" i="2" s="1"/>
  <c r="J57" i="2" s="1"/>
  <c r="J60" i="2" s="1"/>
  <c r="K49" i="10"/>
  <c r="K52" i="10" s="1"/>
  <c r="K54" i="10" s="1"/>
  <c r="K57" i="10" s="1"/>
  <c r="K60" i="10" s="1"/>
  <c r="H49" i="8"/>
  <c r="H52" i="8" s="1"/>
  <c r="H54" i="8" s="1"/>
  <c r="H57" i="8" s="1"/>
  <c r="H60" i="8" s="1"/>
  <c r="D49" i="7"/>
  <c r="D52" i="7" s="1"/>
  <c r="D54" i="7" s="1"/>
  <c r="D57" i="7" s="1"/>
  <c r="D60" i="7" s="1"/>
  <c r="D49" i="6"/>
  <c r="D52" i="6" s="1"/>
  <c r="D54" i="6" s="1"/>
  <c r="D57" i="6" s="1"/>
  <c r="D60" i="6" s="1"/>
  <c r="C49" i="5"/>
  <c r="C52" i="5" s="1"/>
  <c r="C54" i="5" s="1"/>
  <c r="C57" i="5" s="1"/>
  <c r="C60" i="5" s="1"/>
  <c r="K49" i="2"/>
  <c r="K52" i="2" s="1"/>
  <c r="K54" i="2" s="1"/>
  <c r="K57" i="2" s="1"/>
  <c r="K60" i="2" s="1"/>
  <c r="K49" i="17"/>
  <c r="K52" i="17" s="1"/>
  <c r="K54" i="17" s="1"/>
  <c r="K57" i="17" s="1"/>
  <c r="K60" i="17" s="1"/>
  <c r="D49" i="13"/>
  <c r="D52" i="13" s="1"/>
  <c r="D54" i="13" s="1"/>
  <c r="D57" i="13" s="1"/>
  <c r="D60" i="13" s="1"/>
  <c r="L49" i="11"/>
  <c r="L52" i="11" s="1"/>
  <c r="L54" i="11" s="1"/>
  <c r="L57" i="11" s="1"/>
  <c r="L60" i="11" s="1"/>
  <c r="L49" i="10"/>
  <c r="L52" i="10" s="1"/>
  <c r="L54" i="10" s="1"/>
  <c r="L57" i="10" s="1"/>
  <c r="L60" i="10" s="1"/>
  <c r="J49" i="9"/>
  <c r="J52" i="9" s="1"/>
  <c r="J54" i="9" s="1"/>
  <c r="J57" i="9" s="1"/>
  <c r="J60" i="9" s="1"/>
  <c r="D49" i="5"/>
  <c r="D52" i="5" s="1"/>
  <c r="D54" i="5" s="1"/>
  <c r="D57" i="5" s="1"/>
  <c r="D60" i="5" s="1"/>
  <c r="L49" i="2"/>
  <c r="L52" i="2" s="1"/>
  <c r="L54" i="2" s="1"/>
  <c r="L57" i="2" s="1"/>
  <c r="L60" i="2" s="1"/>
  <c r="F49" i="12"/>
  <c r="F52" i="12" s="1"/>
  <c r="F54" i="12" s="1"/>
  <c r="F57" i="12" s="1"/>
  <c r="F60" i="12" s="1"/>
  <c r="K49" i="9"/>
  <c r="K52" i="9" s="1"/>
  <c r="K54" i="9" s="1"/>
  <c r="K57" i="9" s="1"/>
  <c r="K60" i="9" s="1"/>
  <c r="J49" i="8"/>
  <c r="J52" i="8" s="1"/>
  <c r="J54" i="8" s="1"/>
  <c r="J57" i="8" s="1"/>
  <c r="J60" i="8" s="1"/>
  <c r="F49" i="7"/>
  <c r="F52" i="7" s="1"/>
  <c r="F54" i="7" s="1"/>
  <c r="F57" i="7" s="1"/>
  <c r="F60" i="7" s="1"/>
  <c r="F49" i="6"/>
  <c r="F52" i="6" s="1"/>
  <c r="F54" i="6" s="1"/>
  <c r="F57" i="6" s="1"/>
  <c r="F60" i="6" s="1"/>
  <c r="E49" i="5"/>
  <c r="E52" i="5" s="1"/>
  <c r="E54" i="5" s="1"/>
  <c r="E57" i="5" s="1"/>
  <c r="E60" i="5" s="1"/>
  <c r="E49" i="1"/>
  <c r="E52" i="1" s="1"/>
  <c r="E54" i="1" s="1"/>
  <c r="E57" i="1" s="1"/>
  <c r="E60" i="1" s="1"/>
  <c r="C49" i="19"/>
  <c r="C52" i="19" s="1"/>
  <c r="C54" i="19" s="1"/>
  <c r="C57" i="19" s="1"/>
  <c r="C60" i="19" s="1"/>
  <c r="C49" i="18"/>
  <c r="C52" i="18" s="1"/>
  <c r="C54" i="18" s="1"/>
  <c r="C57" i="18" s="1"/>
  <c r="C60" i="18" s="1"/>
  <c r="L49" i="9"/>
  <c r="L52" i="9" s="1"/>
  <c r="L54" i="9" s="1"/>
  <c r="L57" i="9" s="1"/>
  <c r="L60" i="9" s="1"/>
  <c r="G49" i="7"/>
  <c r="G52" i="7" s="1"/>
  <c r="G54" i="7" s="1"/>
  <c r="G57" i="7" s="1"/>
  <c r="G60" i="7" s="1"/>
  <c r="F49" i="5"/>
  <c r="F52" i="5" s="1"/>
  <c r="F54" i="5" s="1"/>
  <c r="F57" i="5" s="1"/>
  <c r="F60" i="5" s="1"/>
  <c r="F49" i="1"/>
  <c r="F52" i="1" s="1"/>
  <c r="F54" i="1" s="1"/>
  <c r="F57" i="1" s="1"/>
  <c r="F60" i="1" s="1"/>
  <c r="D49" i="19"/>
  <c r="D52" i="19" s="1"/>
  <c r="D54" i="19" s="1"/>
  <c r="D57" i="19" s="1"/>
  <c r="D60" i="19" s="1"/>
  <c r="D49" i="18"/>
  <c r="D52" i="18" s="1"/>
  <c r="D54" i="18" s="1"/>
  <c r="D57" i="18" s="1"/>
  <c r="D60" i="18" s="1"/>
  <c r="E49" i="11"/>
  <c r="E52" i="11" s="1"/>
  <c r="E54" i="11" s="1"/>
  <c r="E57" i="11" s="1"/>
  <c r="E60" i="11" s="1"/>
  <c r="L49" i="8"/>
  <c r="L52" i="8" s="1"/>
  <c r="L54" i="8" s="1"/>
  <c r="L57" i="8" s="1"/>
  <c r="L60" i="8" s="1"/>
  <c r="H49" i="7"/>
  <c r="H52" i="7" s="1"/>
  <c r="H54" i="7" s="1"/>
  <c r="H57" i="7" s="1"/>
  <c r="H60" i="7" s="1"/>
  <c r="H49" i="6"/>
  <c r="H52" i="6" s="1"/>
  <c r="H54" i="6" s="1"/>
  <c r="H57" i="6" s="1"/>
  <c r="H60" i="6" s="1"/>
  <c r="D49" i="4"/>
  <c r="D52" i="4" s="1"/>
  <c r="D54" i="4" s="1"/>
  <c r="D57" i="4" s="1"/>
  <c r="D60" i="4" s="1"/>
  <c r="G49" i="1"/>
  <c r="G52" i="1" s="1"/>
  <c r="G54" i="1" s="1"/>
  <c r="G57" i="1" s="1"/>
  <c r="G60" i="1" s="1"/>
  <c r="G49" i="20"/>
  <c r="G52" i="20" s="1"/>
  <c r="G54" i="20" s="1"/>
  <c r="G57" i="20" s="1"/>
  <c r="G60" i="20" s="1"/>
  <c r="E49" i="18"/>
  <c r="E52" i="18" s="1"/>
  <c r="E54" i="18" s="1"/>
  <c r="E57" i="18" s="1"/>
  <c r="E60" i="18" s="1"/>
  <c r="C49" i="8"/>
  <c r="C52" i="8" s="1"/>
  <c r="C54" i="8" s="1"/>
  <c r="C57" i="8" s="1"/>
  <c r="C60" i="8" s="1"/>
  <c r="I49" i="7"/>
  <c r="I52" i="7" s="1"/>
  <c r="I54" i="7" s="1"/>
  <c r="I57" i="7" s="1"/>
  <c r="I60" i="7" s="1"/>
  <c r="I49" i="6"/>
  <c r="I52" i="6" s="1"/>
  <c r="I54" i="6" s="1"/>
  <c r="I57" i="6" s="1"/>
  <c r="I60" i="6" s="1"/>
  <c r="E49" i="4"/>
  <c r="E52" i="4" s="1"/>
  <c r="E54" i="4" s="1"/>
  <c r="E57" i="4" s="1"/>
  <c r="E60" i="4" s="1"/>
  <c r="D49" i="15"/>
  <c r="D52" i="15" s="1"/>
  <c r="D54" i="15" s="1"/>
  <c r="D57" i="15" s="1"/>
  <c r="D60" i="15" s="1"/>
  <c r="L49" i="15"/>
  <c r="L52" i="15" s="1"/>
  <c r="L54" i="15" s="1"/>
  <c r="L57" i="15" s="1"/>
  <c r="L60" i="15" s="1"/>
  <c r="E49" i="13"/>
  <c r="E52" i="13" s="1"/>
  <c r="E54" i="13" s="1"/>
  <c r="E57" i="13" s="1"/>
  <c r="E60" i="13" s="1"/>
  <c r="K49" i="13"/>
  <c r="K52" i="13" s="1"/>
  <c r="K54" i="13" s="1"/>
  <c r="K57" i="13" s="1"/>
  <c r="K60" i="13" s="1"/>
</calcChain>
</file>

<file path=xl/sharedStrings.xml><?xml version="1.0" encoding="utf-8"?>
<sst xmlns="http://schemas.openxmlformats.org/spreadsheetml/2006/main" count="2860" uniqueCount="106">
  <si>
    <t>Free State: Matjhabeng (FS184)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</si>
  <si>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</si>
  <si>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</si>
  <si>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</si>
  <si>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</si>
  <si>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</si>
  <si>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</si>
  <si>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</si>
  <si>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</si>
  <si>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</si>
  <si>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</si>
  <si>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</si>
  <si>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</si>
  <si>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</si>
  <si>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</si>
  <si>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</si>
  <si>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</si>
  <si>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</si>
  <si>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</si>
  <si>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</si>
  <si>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</si>
  <si>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</si>
  <si>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</si>
  <si>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</si>
  <si>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</si>
  <si>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</si>
  <si>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</si>
  <si>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</si>
  <si>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</si>
  <si>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</si>
  <si>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</si>
  <si>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</si>
  <si>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</si>
  <si>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</si>
  <si>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</si>
  <si>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</si>
  <si>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</si>
  <si>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</si>
  <si>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</si>
  <si>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</si>
  <si>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</si>
  <si>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</si>
  <si>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</si>
  <si>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</si>
  <si>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</si>
  <si>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</si>
  <si>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</si>
  <si>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</si>
  <si>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</si>
  <si>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</si>
  <si>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</si>
  <si>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</si>
  <si>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</si>
  <si>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</si>
  <si>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</si>
  <si>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</si>
  <si>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</si>
  <si>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</si>
  <si>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</si>
  <si>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</si>
  <si>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</si>
  <si>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</si>
  <si>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</si>
  <si>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</si>
  <si>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</si>
  <si>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</si>
  <si>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</si>
  <si>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</si>
  <si>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</si>
  <si>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</si>
  <si>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</si>
  <si>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</si>
  <si>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</si>
  <si>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</si>
  <si>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</si>
  <si>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</si>
  <si>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</si>
  <si>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</si>
  <si>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Gauteng: Emfuleni (GT421) - Table A4 Budgeted Financial Performance ( Water management                                   ) for 4th Quarter ended 30 June 2025 (Figures Finalised as at 2025/10/28)</t>
  </si>
  <si>
    <t>Gauteng: Mogale City (GT481) - Table A4 Budgeted Financial Performance ( Water management                                   ) for 4th Quarter ended 30 June 2025 (Figures Finalised as at 2025/10/28)</t>
  </si>
  <si>
    <t>Kwazulu-Natal: Msunduzi (KZN225) - Table A4 Budgeted Financial Performance ( Water management                                   ) for 4th Quarter ended 30 June 2025 (Figures Finalised as at 2025/10/28)</t>
  </si>
  <si>
    <t>Kwazulu-Natal: Newcastle (KZN252) - Table A4 Budgeted Financial Performance ( Water management                                   ) for 4th Quarter ended 30 June 2025 (Figures Finalised as at 2025/10/28)</t>
  </si>
  <si>
    <t>Kwazulu-Natal: uMhlathuze (KZN282) - Table A4 Budgeted Financial Performance ( Water management                                   ) for 4th Quarter ended 30 June 2025 (Figures Finalised as at 2025/10/28)</t>
  </si>
  <si>
    <t>Limpopo: Polokwane (LIM354) - Table A4 Budgeted Financial Performance ( Water management                                   ) for 4th Quarter ended 30 June 2025 (Figures Finalised as at 2025/10/28)</t>
  </si>
  <si>
    <t>Mpumalanga: Govan Mbeki (MP307) - Table A4 Budgeted Financial Performance ( Water management                                   ) for 4th Quarter ended 30 June 2025 (Figures Finalised as at 2025/10/28)</t>
  </si>
  <si>
    <t>Mpumalanga: Emalahleni (MP) (MP312) - Table A4 Budgeted Financial Performance ( Water management                                   ) for 4th Quarter ended 30 June 2025 (Figures Finalised as at 2025/10/28)</t>
  </si>
  <si>
    <t>Mpumalanga: Steve Tshwete (MP313) - Table A4 Budgeted Financial Performance ( Water management                                   ) for 4th Quarter ended 30 June 2025 (Figures Finalised as at 2025/10/28)</t>
  </si>
  <si>
    <t>Mpumalanga: City of Mbombela (MP326) - Table A4 Budgeted Financial Performance ( Water management                                   ) for 4th Quarter ended 30 June 2025 (Figures Finalised as at 2025/10/28)</t>
  </si>
  <si>
    <t>Northern Cape: Sol Plaatje (NC091) - Table A4 Budgeted Financial Performance ( Water management                                   ) for 4th Quarter ended 30 June 2025 (Figures Finalised as at 2025/10/28)</t>
  </si>
  <si>
    <t>North West: Madibeng (NW372) - Table A4 Budgeted Financial Performance ( Water management                                   ) for 4th Quarter ended 30 June 2025 (Figures Finalised as at 2025/10/28)</t>
  </si>
  <si>
    <t>North West: Rustenburg (NW373) - Table A4 Budgeted Financial Performance ( Water management                                   ) for 4th Quarter ended 30 June 2025 (Figures Finalised as at 2025/10/28)</t>
  </si>
  <si>
    <t>North West: City of Matlosana (NW403) - Table A4 Budgeted Financial Performance ( Water management                                   ) for 4th Quarter ended 30 June 2025 (Figures Finalised as at 2025/10/28)</t>
  </si>
  <si>
    <t>North West: J B Marks (NW405) - Table A4 Budgeted Financial Performance ( Water management                                   ) for 4th Quarter ended 30 June 2025 (Figures Finalised as at 2025/10/28)</t>
  </si>
  <si>
    <t>Western Cape: Drakenstein (WC023) - Table A4 Budgeted Financial Performance ( Water management                                   ) for 4th Quarter ended 30 June 2025 (Figures Finalised as at 2025/10/28)</t>
  </si>
  <si>
    <t>Western Cape: Stellenbosch (WC024) - Table A4 Budgeted Financial Performance ( Water management                                   ) for 4th Quarter ended 30 June 2025 (Figures Finalised as at 2025/10/28)</t>
  </si>
  <si>
    <t>Western Cape: George (WC044)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</si>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</sst>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412093190</v>
      </c>
      <c r="D7" s="29">
        <v>481073811</v>
      </c>
      <c r="E7" s="30">
        <v>509393188</v>
      </c>
      <c r="F7" s="31">
        <v>581364327</v>
      </c>
      <c r="G7" s="29">
        <v>481364327</v>
      </c>
      <c r="H7" s="32">
        <v>481364327</v>
      </c>
      <c r="I7" s="30">
        <v>519934679</v>
      </c>
      <c r="J7" s="33">
        <v>633687116</v>
      </c>
      <c r="K7" s="29">
        <v>716354697</v>
      </c>
      <c r="L7" s="32">
        <v>759335979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114622858</v>
      </c>
      <c r="D13" s="29">
        <v>176910068</v>
      </c>
      <c r="E13" s="30">
        <v>233302468</v>
      </c>
      <c r="F13" s="31">
        <v>216981322</v>
      </c>
      <c r="G13" s="29">
        <v>216981322</v>
      </c>
      <c r="H13" s="32">
        <v>216981322</v>
      </c>
      <c r="I13" s="30">
        <v>259656722</v>
      </c>
      <c r="J13" s="33">
        <v>230000201</v>
      </c>
      <c r="K13" s="29">
        <v>175163407</v>
      </c>
      <c r="L13" s="32">
        <v>185673211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200000000</v>
      </c>
      <c r="G26" s="34">
        <v>200000000</v>
      </c>
      <c r="H26" s="37">
        <v>200000000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526716048</v>
      </c>
      <c r="D33" s="52">
        <f t="shared" ref="D33:L33" si="0">SUM(D6:D20)+SUM(D22:D32)</f>
        <v>657983879</v>
      </c>
      <c r="E33" s="53">
        <f t="shared" si="0"/>
        <v>742695656</v>
      </c>
      <c r="F33" s="54">
        <f t="shared" si="0"/>
        <v>998345649</v>
      </c>
      <c r="G33" s="52">
        <f t="shared" si="0"/>
        <v>898345649</v>
      </c>
      <c r="H33" s="55">
        <f t="shared" si="0"/>
        <v>898345649</v>
      </c>
      <c r="I33" s="56">
        <f t="shared" si="0"/>
        <v>779591401</v>
      </c>
      <c r="J33" s="57">
        <f t="shared" si="0"/>
        <v>863687317</v>
      </c>
      <c r="K33" s="52">
        <f t="shared" si="0"/>
        <v>891518104</v>
      </c>
      <c r="L33" s="53">
        <f t="shared" si="0"/>
        <v>945009190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58961326</v>
      </c>
      <c r="D35" s="34">
        <v>69291809</v>
      </c>
      <c r="E35" s="37">
        <v>65397230</v>
      </c>
      <c r="F35" s="38">
        <v>58647002</v>
      </c>
      <c r="G35" s="34">
        <v>58647002</v>
      </c>
      <c r="H35" s="40">
        <v>58647002</v>
      </c>
      <c r="I35" s="41">
        <v>82857146</v>
      </c>
      <c r="J35" s="39">
        <v>61405739</v>
      </c>
      <c r="K35" s="34">
        <v>61117248</v>
      </c>
      <c r="L35" s="37">
        <v>64784283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619714657</v>
      </c>
      <c r="D38" s="34">
        <v>628149324</v>
      </c>
      <c r="E38" s="37">
        <v>325099636</v>
      </c>
      <c r="F38" s="39">
        <v>53000000</v>
      </c>
      <c r="G38" s="34">
        <v>763496612</v>
      </c>
      <c r="H38" s="37">
        <v>763496612</v>
      </c>
      <c r="I38" s="41">
        <v>796688852</v>
      </c>
      <c r="J38" s="39">
        <v>1054155284</v>
      </c>
      <c r="K38" s="34">
        <v>806499677</v>
      </c>
      <c r="L38" s="37">
        <v>854889658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185266000</v>
      </c>
      <c r="G39" s="34">
        <v>185266000</v>
      </c>
      <c r="H39" s="40">
        <v>185266000</v>
      </c>
      <c r="I39" s="41">
        <v>0</v>
      </c>
      <c r="J39" s="39">
        <v>150000000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15377079</v>
      </c>
      <c r="D40" s="34">
        <v>17770710</v>
      </c>
      <c r="E40" s="37">
        <v>0</v>
      </c>
      <c r="F40" s="39">
        <v>50000000</v>
      </c>
      <c r="G40" s="34">
        <v>50000000</v>
      </c>
      <c r="H40" s="37">
        <v>50000000</v>
      </c>
      <c r="I40" s="41">
        <v>41163217</v>
      </c>
      <c r="J40" s="39">
        <v>26625510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7798691</v>
      </c>
      <c r="D42" s="34">
        <v>7204483</v>
      </c>
      <c r="E42" s="37">
        <v>3953606</v>
      </c>
      <c r="F42" s="38">
        <v>6360000</v>
      </c>
      <c r="G42" s="34">
        <v>6812427</v>
      </c>
      <c r="H42" s="40">
        <v>6812427</v>
      </c>
      <c r="I42" s="41">
        <v>2469286</v>
      </c>
      <c r="J42" s="39">
        <v>6741600</v>
      </c>
      <c r="K42" s="34">
        <v>6671640</v>
      </c>
      <c r="L42" s="37">
        <v>7071939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214149946</v>
      </c>
      <c r="D44" s="34">
        <v>298864007</v>
      </c>
      <c r="E44" s="37">
        <v>302927056</v>
      </c>
      <c r="F44" s="38">
        <v>100000000</v>
      </c>
      <c r="G44" s="34">
        <v>56793549</v>
      </c>
      <c r="H44" s="40">
        <v>56793549</v>
      </c>
      <c r="I44" s="41">
        <v>695403431</v>
      </c>
      <c r="J44" s="39">
        <v>76919905</v>
      </c>
      <c r="K44" s="34">
        <v>594166944</v>
      </c>
      <c r="L44" s="37">
        <v>629816961</v>
      </c>
    </row>
    <row r="45" spans="1:12" x14ac:dyDescent="0.25">
      <c r="A45" s="28" t="s">
        <v>60</v>
      </c>
      <c r="B45" s="21" t="s">
        <v>19</v>
      </c>
      <c r="C45" s="34">
        <v>5380391</v>
      </c>
      <c r="D45" s="34">
        <v>6081170</v>
      </c>
      <c r="E45" s="37">
        <v>1735546</v>
      </c>
      <c r="F45" s="39">
        <v>14565560</v>
      </c>
      <c r="G45" s="34">
        <v>4565560</v>
      </c>
      <c r="H45" s="37">
        <v>4565560</v>
      </c>
      <c r="I45" s="41">
        <v>6114715</v>
      </c>
      <c r="J45" s="39">
        <v>15439492</v>
      </c>
      <c r="K45" s="34">
        <v>15279272</v>
      </c>
      <c r="L45" s="37">
        <v>16196030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-16544624</v>
      </c>
      <c r="D47" s="34">
        <v>-99108346</v>
      </c>
      <c r="E47" s="37">
        <v>395360349</v>
      </c>
      <c r="F47" s="39">
        <v>0</v>
      </c>
      <c r="G47" s="34">
        <v>0</v>
      </c>
      <c r="H47" s="37">
        <v>0</v>
      </c>
      <c r="I47" s="41">
        <v>-65626828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904837466</v>
      </c>
      <c r="D48" s="52">
        <f t="shared" ref="D48:L48" si="1">SUM(D35:D47)</f>
        <v>928253157</v>
      </c>
      <c r="E48" s="53">
        <f t="shared" si="1"/>
        <v>1094473423</v>
      </c>
      <c r="F48" s="54">
        <f t="shared" si="1"/>
        <v>467838562</v>
      </c>
      <c r="G48" s="52">
        <f t="shared" si="1"/>
        <v>1125581150</v>
      </c>
      <c r="H48" s="53">
        <f t="shared" si="1"/>
        <v>1125581150</v>
      </c>
      <c r="I48" s="56">
        <f t="shared" si="1"/>
        <v>1559069819</v>
      </c>
      <c r="J48" s="57">
        <f t="shared" si="1"/>
        <v>1391287530</v>
      </c>
      <c r="K48" s="52">
        <f t="shared" si="1"/>
        <v>1483734781</v>
      </c>
      <c r="L48" s="53">
        <f t="shared" si="1"/>
        <v>1572758871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-378121418</v>
      </c>
      <c r="D49" s="61">
        <f t="shared" si="2"/>
        <v>-270269278</v>
      </c>
      <c r="E49" s="62">
        <f t="shared" si="2"/>
        <v>-351777767</v>
      </c>
      <c r="F49" s="63">
        <f t="shared" si="2"/>
        <v>530507087</v>
      </c>
      <c r="G49" s="61">
        <f t="shared" si="2"/>
        <v>-227235501</v>
      </c>
      <c r="H49" s="62">
        <f t="shared" si="2"/>
        <v>-227235501</v>
      </c>
      <c r="I49" s="64">
        <f t="shared" si="2"/>
        <v>-779478418</v>
      </c>
      <c r="J49" s="65">
        <f t="shared" si="2"/>
        <v>-527600213</v>
      </c>
      <c r="K49" s="61">
        <f t="shared" si="2"/>
        <v>-592216677</v>
      </c>
      <c r="L49" s="62">
        <f t="shared" si="2"/>
        <v>-627749681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-378121418</v>
      </c>
      <c r="D52" s="68">
        <f t="shared" si="3"/>
        <v>-270269278</v>
      </c>
      <c r="E52" s="69">
        <f t="shared" si="3"/>
        <v>-351777767</v>
      </c>
      <c r="F52" s="70">
        <f t="shared" si="3"/>
        <v>530507087</v>
      </c>
      <c r="G52" s="68">
        <f t="shared" si="3"/>
        <v>-227235501</v>
      </c>
      <c r="H52" s="69">
        <f t="shared" si="3"/>
        <v>-227235501</v>
      </c>
      <c r="I52" s="71">
        <f t="shared" si="3"/>
        <v>-779478418</v>
      </c>
      <c r="J52" s="72">
        <f t="shared" si="3"/>
        <v>-527600213</v>
      </c>
      <c r="K52" s="68">
        <f t="shared" si="3"/>
        <v>-592216677</v>
      </c>
      <c r="L52" s="69">
        <f t="shared" si="3"/>
        <v>-627749681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-378121418</v>
      </c>
      <c r="D54" s="79">
        <f t="shared" ref="D54:L54" si="4">+D52-D53</f>
        <v>-270269278</v>
      </c>
      <c r="E54" s="80">
        <f t="shared" si="4"/>
        <v>-351777767</v>
      </c>
      <c r="F54" s="81">
        <f t="shared" si="4"/>
        <v>530507087</v>
      </c>
      <c r="G54" s="79">
        <f t="shared" si="4"/>
        <v>-227235501</v>
      </c>
      <c r="H54" s="80">
        <f t="shared" si="4"/>
        <v>-227235501</v>
      </c>
      <c r="I54" s="82">
        <f t="shared" si="4"/>
        <v>-779478418</v>
      </c>
      <c r="J54" s="83">
        <f t="shared" si="4"/>
        <v>-527600213</v>
      </c>
      <c r="K54" s="79">
        <f t="shared" si="4"/>
        <v>-592216677</v>
      </c>
      <c r="L54" s="80">
        <f t="shared" si="4"/>
        <v>-627749681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-378121418</v>
      </c>
      <c r="D57" s="68">
        <f t="shared" ref="D57:L57" si="5">SUM(D54:D56)</f>
        <v>-270269278</v>
      </c>
      <c r="E57" s="69">
        <f t="shared" si="5"/>
        <v>-351777767</v>
      </c>
      <c r="F57" s="70">
        <f t="shared" si="5"/>
        <v>530507087</v>
      </c>
      <c r="G57" s="68">
        <f t="shared" si="5"/>
        <v>-227235501</v>
      </c>
      <c r="H57" s="69">
        <f t="shared" si="5"/>
        <v>-227235501</v>
      </c>
      <c r="I57" s="71">
        <f t="shared" si="5"/>
        <v>-779478418</v>
      </c>
      <c r="J57" s="72">
        <f t="shared" si="5"/>
        <v>-527600213</v>
      </c>
      <c r="K57" s="68">
        <f t="shared" si="5"/>
        <v>-592216677</v>
      </c>
      <c r="L57" s="69">
        <f t="shared" si="5"/>
        <v>-627749681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-378121418</v>
      </c>
      <c r="D60" s="87">
        <f t="shared" ref="D60:L60" si="6">SUM(D57:D59)</f>
        <v>-270269278</v>
      </c>
      <c r="E60" s="88">
        <f t="shared" si="6"/>
        <v>-351777767</v>
      </c>
      <c r="F60" s="89">
        <f t="shared" si="6"/>
        <v>530507087</v>
      </c>
      <c r="G60" s="87">
        <f t="shared" si="6"/>
        <v>-227235501</v>
      </c>
      <c r="H60" s="90">
        <f t="shared" si="6"/>
        <v>-227235501</v>
      </c>
      <c r="I60" s="91">
        <f t="shared" si="6"/>
        <v>-779478418</v>
      </c>
      <c r="J60" s="92">
        <f t="shared" si="6"/>
        <v>-527600213</v>
      </c>
      <c r="K60" s="87">
        <f t="shared" si="6"/>
        <v>-592216677</v>
      </c>
      <c r="L60" s="88">
        <f t="shared" si="6"/>
        <v>-627749681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166058</v>
      </c>
      <c r="D6" s="29">
        <v>163394</v>
      </c>
      <c r="E6" s="30">
        <v>125690</v>
      </c>
      <c r="F6" s="31">
        <v>203083</v>
      </c>
      <c r="G6" s="29">
        <v>203083</v>
      </c>
      <c r="H6" s="32">
        <v>203083</v>
      </c>
      <c r="I6" s="30">
        <v>142696</v>
      </c>
      <c r="J6" s="33">
        <v>132569</v>
      </c>
      <c r="K6" s="29">
        <v>139675</v>
      </c>
      <c r="L6" s="32">
        <v>148321</v>
      </c>
    </row>
    <row r="7" spans="1:12" x14ac:dyDescent="0.25">
      <c r="A7" s="28" t="s">
        <v>23</v>
      </c>
      <c r="B7" s="21" t="s">
        <v>22</v>
      </c>
      <c r="C7" s="29">
        <v>953290952</v>
      </c>
      <c r="D7" s="29">
        <v>916715355</v>
      </c>
      <c r="E7" s="30">
        <v>980414704</v>
      </c>
      <c r="F7" s="31">
        <v>1457191907</v>
      </c>
      <c r="G7" s="29">
        <v>1070282085</v>
      </c>
      <c r="H7" s="32">
        <v>1070282085</v>
      </c>
      <c r="I7" s="30">
        <v>1185199166</v>
      </c>
      <c r="J7" s="33">
        <v>1799934584</v>
      </c>
      <c r="K7" s="29">
        <v>2075324576</v>
      </c>
      <c r="L7" s="32">
        <v>2392849236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322102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32396699</v>
      </c>
      <c r="D13" s="29">
        <v>34346462</v>
      </c>
      <c r="E13" s="30">
        <v>41766663</v>
      </c>
      <c r="F13" s="31">
        <v>41174859</v>
      </c>
      <c r="G13" s="29">
        <v>41174859</v>
      </c>
      <c r="H13" s="32">
        <v>41174859</v>
      </c>
      <c r="I13" s="30">
        <v>46439924</v>
      </c>
      <c r="J13" s="33">
        <v>47522968</v>
      </c>
      <c r="K13" s="29">
        <v>49661502</v>
      </c>
      <c r="L13" s="32">
        <v>50903039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604991</v>
      </c>
      <c r="E20" s="37">
        <v>2731456</v>
      </c>
      <c r="F20" s="39">
        <v>403313</v>
      </c>
      <c r="G20" s="34">
        <v>403313</v>
      </c>
      <c r="H20" s="37">
        <v>403313</v>
      </c>
      <c r="I20" s="41">
        <v>2011271</v>
      </c>
      <c r="J20" s="39">
        <v>857408</v>
      </c>
      <c r="K20" s="34">
        <v>895992</v>
      </c>
      <c r="L20" s="37">
        <v>918391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5093145</v>
      </c>
      <c r="D26" s="34">
        <v>0</v>
      </c>
      <c r="E26" s="37">
        <v>391385069</v>
      </c>
      <c r="F26" s="39">
        <v>380833400</v>
      </c>
      <c r="G26" s="34">
        <v>380833400</v>
      </c>
      <c r="H26" s="37">
        <v>380833400</v>
      </c>
      <c r="I26" s="41">
        <v>424274505</v>
      </c>
      <c r="J26" s="39">
        <v>414860516</v>
      </c>
      <c r="K26" s="34">
        <v>440584564</v>
      </c>
      <c r="L26" s="37">
        <v>460508067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991268956</v>
      </c>
      <c r="D33" s="52">
        <f t="shared" ref="D33:L33" si="0">SUM(D6:D20)+SUM(D22:D32)</f>
        <v>951830202</v>
      </c>
      <c r="E33" s="53">
        <f t="shared" si="0"/>
        <v>1416423582</v>
      </c>
      <c r="F33" s="54">
        <f t="shared" si="0"/>
        <v>1879806562</v>
      </c>
      <c r="G33" s="52">
        <f t="shared" si="0"/>
        <v>1492896740</v>
      </c>
      <c r="H33" s="55">
        <f t="shared" si="0"/>
        <v>1492896740</v>
      </c>
      <c r="I33" s="56">
        <f t="shared" si="0"/>
        <v>1658067562</v>
      </c>
      <c r="J33" s="57">
        <f t="shared" si="0"/>
        <v>2263308045</v>
      </c>
      <c r="K33" s="52">
        <f t="shared" si="0"/>
        <v>2566606309</v>
      </c>
      <c r="L33" s="53">
        <f t="shared" si="0"/>
        <v>2905327054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4238011</v>
      </c>
      <c r="D35" s="34">
        <v>4449224</v>
      </c>
      <c r="E35" s="37">
        <v>5057722</v>
      </c>
      <c r="F35" s="38">
        <v>10170499</v>
      </c>
      <c r="G35" s="34">
        <v>6929616</v>
      </c>
      <c r="H35" s="40">
        <v>6929616</v>
      </c>
      <c r="I35" s="41">
        <v>7026219</v>
      </c>
      <c r="J35" s="39">
        <v>11426459</v>
      </c>
      <c r="K35" s="34">
        <v>12054915</v>
      </c>
      <c r="L35" s="37">
        <v>12476835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1046777615</v>
      </c>
      <c r="D38" s="34">
        <v>1427605291</v>
      </c>
      <c r="E38" s="37">
        <v>1313914638</v>
      </c>
      <c r="F38" s="39">
        <v>1351645819</v>
      </c>
      <c r="G38" s="34">
        <v>1356445819</v>
      </c>
      <c r="H38" s="37">
        <v>1356445819</v>
      </c>
      <c r="I38" s="41">
        <v>1467149178</v>
      </c>
      <c r="J38" s="39">
        <v>1517640390</v>
      </c>
      <c r="K38" s="34">
        <v>1748080606</v>
      </c>
      <c r="L38" s="37">
        <v>2013723611</v>
      </c>
    </row>
    <row r="39" spans="1:12" x14ac:dyDescent="0.25">
      <c r="A39" s="28" t="s">
        <v>54</v>
      </c>
      <c r="B39" s="21" t="s">
        <v>55</v>
      </c>
      <c r="C39" s="34">
        <v>358445464</v>
      </c>
      <c r="D39" s="34">
        <v>449513094</v>
      </c>
      <c r="E39" s="37">
        <v>740389612</v>
      </c>
      <c r="F39" s="38">
        <v>332458977</v>
      </c>
      <c r="G39" s="34">
        <v>219751027</v>
      </c>
      <c r="H39" s="40">
        <v>219751027</v>
      </c>
      <c r="I39" s="41">
        <v>657138963</v>
      </c>
      <c r="J39" s="39">
        <v>449983646</v>
      </c>
      <c r="K39" s="34">
        <v>415064915</v>
      </c>
      <c r="L39" s="37">
        <v>478569847</v>
      </c>
    </row>
    <row r="40" spans="1:12" x14ac:dyDescent="0.25">
      <c r="A40" s="28" t="s">
        <v>56</v>
      </c>
      <c r="B40" s="21" t="s">
        <v>19</v>
      </c>
      <c r="C40" s="34">
        <v>275607485</v>
      </c>
      <c r="D40" s="34">
        <v>73650397</v>
      </c>
      <c r="E40" s="37">
        <v>41641220</v>
      </c>
      <c r="F40" s="39">
        <v>73401531</v>
      </c>
      <c r="G40" s="34">
        <v>73401531</v>
      </c>
      <c r="H40" s="37">
        <v>73401531</v>
      </c>
      <c r="I40" s="41">
        <v>91617467</v>
      </c>
      <c r="J40" s="39">
        <v>18974278</v>
      </c>
      <c r="K40" s="34">
        <v>21754009</v>
      </c>
      <c r="L40" s="37">
        <v>24940972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23592615</v>
      </c>
      <c r="D42" s="34">
        <v>40613451</v>
      </c>
      <c r="E42" s="37">
        <v>90130694</v>
      </c>
      <c r="F42" s="38">
        <v>46323790</v>
      </c>
      <c r="G42" s="34">
        <v>51500000</v>
      </c>
      <c r="H42" s="40">
        <v>51500000</v>
      </c>
      <c r="I42" s="41">
        <v>99557786</v>
      </c>
      <c r="J42" s="39">
        <v>45706784</v>
      </c>
      <c r="K42" s="34">
        <v>49117730</v>
      </c>
      <c r="L42" s="37">
        <v>51177967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24466196</v>
      </c>
      <c r="D45" s="34">
        <v>7662465</v>
      </c>
      <c r="E45" s="37">
        <v>43116</v>
      </c>
      <c r="F45" s="39">
        <v>69615</v>
      </c>
      <c r="G45" s="34">
        <v>52247</v>
      </c>
      <c r="H45" s="37">
        <v>52247</v>
      </c>
      <c r="I45" s="41">
        <v>498499</v>
      </c>
      <c r="J45" s="39">
        <v>21625429</v>
      </c>
      <c r="K45" s="34">
        <v>21701097</v>
      </c>
      <c r="L45" s="37">
        <v>21774998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114266</v>
      </c>
      <c r="F46" s="38">
        <v>0</v>
      </c>
      <c r="G46" s="34">
        <v>0</v>
      </c>
      <c r="H46" s="37">
        <v>0</v>
      </c>
      <c r="I46" s="41">
        <v>11389578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1733127386</v>
      </c>
      <c r="D48" s="52">
        <f t="shared" ref="D48:L48" si="1">SUM(D35:D47)</f>
        <v>2003493922</v>
      </c>
      <c r="E48" s="53">
        <f t="shared" si="1"/>
        <v>2191291268</v>
      </c>
      <c r="F48" s="54">
        <f t="shared" si="1"/>
        <v>1814070231</v>
      </c>
      <c r="G48" s="52">
        <f t="shared" si="1"/>
        <v>1708080240</v>
      </c>
      <c r="H48" s="53">
        <f t="shared" si="1"/>
        <v>1708080240</v>
      </c>
      <c r="I48" s="56">
        <f t="shared" si="1"/>
        <v>2334377690</v>
      </c>
      <c r="J48" s="57">
        <f t="shared" si="1"/>
        <v>2065356986</v>
      </c>
      <c r="K48" s="52">
        <f t="shared" si="1"/>
        <v>2267773272</v>
      </c>
      <c r="L48" s="53">
        <f t="shared" si="1"/>
        <v>2602664230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-741858430</v>
      </c>
      <c r="D49" s="61">
        <f t="shared" si="2"/>
        <v>-1051663720</v>
      </c>
      <c r="E49" s="62">
        <f t="shared" si="2"/>
        <v>-774867686</v>
      </c>
      <c r="F49" s="63">
        <f t="shared" si="2"/>
        <v>65736331</v>
      </c>
      <c r="G49" s="61">
        <f t="shared" si="2"/>
        <v>-215183500</v>
      </c>
      <c r="H49" s="62">
        <f t="shared" si="2"/>
        <v>-215183500</v>
      </c>
      <c r="I49" s="64">
        <f t="shared" si="2"/>
        <v>-676310128</v>
      </c>
      <c r="J49" s="65">
        <f t="shared" si="2"/>
        <v>197951059</v>
      </c>
      <c r="K49" s="61">
        <f t="shared" si="2"/>
        <v>298833037</v>
      </c>
      <c r="L49" s="62">
        <f t="shared" si="2"/>
        <v>302662824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3035300</v>
      </c>
      <c r="D51" s="34">
        <v>137226</v>
      </c>
      <c r="E51" s="37">
        <v>172644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-738823130</v>
      </c>
      <c r="D52" s="68">
        <f t="shared" si="3"/>
        <v>-1051526494</v>
      </c>
      <c r="E52" s="69">
        <f t="shared" si="3"/>
        <v>-774695042</v>
      </c>
      <c r="F52" s="70">
        <f t="shared" si="3"/>
        <v>65736331</v>
      </c>
      <c r="G52" s="68">
        <f t="shared" si="3"/>
        <v>-215183500</v>
      </c>
      <c r="H52" s="69">
        <f t="shared" si="3"/>
        <v>-215183500</v>
      </c>
      <c r="I52" s="71">
        <f t="shared" si="3"/>
        <v>-676310128</v>
      </c>
      <c r="J52" s="72">
        <f t="shared" si="3"/>
        <v>197951059</v>
      </c>
      <c r="K52" s="68">
        <f t="shared" si="3"/>
        <v>298833037</v>
      </c>
      <c r="L52" s="69">
        <f t="shared" si="3"/>
        <v>302662824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-738823130</v>
      </c>
      <c r="D54" s="79">
        <f t="shared" ref="D54:L54" si="4">+D52-D53</f>
        <v>-1051526494</v>
      </c>
      <c r="E54" s="80">
        <f t="shared" si="4"/>
        <v>-774695042</v>
      </c>
      <c r="F54" s="81">
        <f t="shared" si="4"/>
        <v>65736331</v>
      </c>
      <c r="G54" s="79">
        <f t="shared" si="4"/>
        <v>-215183500</v>
      </c>
      <c r="H54" s="80">
        <f t="shared" si="4"/>
        <v>-215183500</v>
      </c>
      <c r="I54" s="82">
        <f t="shared" si="4"/>
        <v>-676310128</v>
      </c>
      <c r="J54" s="83">
        <f t="shared" si="4"/>
        <v>197951059</v>
      </c>
      <c r="K54" s="79">
        <f t="shared" si="4"/>
        <v>298833037</v>
      </c>
      <c r="L54" s="80">
        <f t="shared" si="4"/>
        <v>302662824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-738823130</v>
      </c>
      <c r="D57" s="68">
        <f t="shared" ref="D57:L57" si="5">SUM(D54:D56)</f>
        <v>-1051526494</v>
      </c>
      <c r="E57" s="69">
        <f t="shared" si="5"/>
        <v>-774695042</v>
      </c>
      <c r="F57" s="70">
        <f t="shared" si="5"/>
        <v>65736331</v>
      </c>
      <c r="G57" s="68">
        <f t="shared" si="5"/>
        <v>-215183500</v>
      </c>
      <c r="H57" s="69">
        <f t="shared" si="5"/>
        <v>-215183500</v>
      </c>
      <c r="I57" s="71">
        <f t="shared" si="5"/>
        <v>-676310128</v>
      </c>
      <c r="J57" s="72">
        <f t="shared" si="5"/>
        <v>197951059</v>
      </c>
      <c r="K57" s="68">
        <f t="shared" si="5"/>
        <v>298833037</v>
      </c>
      <c r="L57" s="69">
        <f t="shared" si="5"/>
        <v>302662824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-738823130</v>
      </c>
      <c r="D60" s="87">
        <f t="shared" ref="D60:L60" si="6">SUM(D57:D59)</f>
        <v>-1051526494</v>
      </c>
      <c r="E60" s="88">
        <f t="shared" si="6"/>
        <v>-774695042</v>
      </c>
      <c r="F60" s="89">
        <f t="shared" si="6"/>
        <v>65736331</v>
      </c>
      <c r="G60" s="87">
        <f t="shared" si="6"/>
        <v>-215183500</v>
      </c>
      <c r="H60" s="90">
        <f t="shared" si="6"/>
        <v>-215183500</v>
      </c>
      <c r="I60" s="91">
        <f t="shared" si="6"/>
        <v>-676310128</v>
      </c>
      <c r="J60" s="92">
        <f t="shared" si="6"/>
        <v>197951059</v>
      </c>
      <c r="K60" s="87">
        <f t="shared" si="6"/>
        <v>298833037</v>
      </c>
      <c r="L60" s="88">
        <f t="shared" si="6"/>
        <v>302662824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-32215</v>
      </c>
      <c r="D6" s="29">
        <v>0</v>
      </c>
      <c r="E6" s="30">
        <v>0</v>
      </c>
      <c r="F6" s="31">
        <v>-1469722</v>
      </c>
      <c r="G6" s="29">
        <v>-1469722</v>
      </c>
      <c r="H6" s="32">
        <v>-1469722</v>
      </c>
      <c r="I6" s="30">
        <v>0</v>
      </c>
      <c r="J6" s="33">
        <v>-1635801</v>
      </c>
      <c r="K6" s="29">
        <v>-1709413</v>
      </c>
      <c r="L6" s="32">
        <v>-1786336</v>
      </c>
    </row>
    <row r="7" spans="1:12" x14ac:dyDescent="0.25">
      <c r="A7" s="28" t="s">
        <v>23</v>
      </c>
      <c r="B7" s="21" t="s">
        <v>22</v>
      </c>
      <c r="C7" s="29">
        <v>416958345</v>
      </c>
      <c r="D7" s="29">
        <v>467324551</v>
      </c>
      <c r="E7" s="30">
        <v>366475703</v>
      </c>
      <c r="F7" s="31">
        <v>534194697</v>
      </c>
      <c r="G7" s="29">
        <v>648615988</v>
      </c>
      <c r="H7" s="32">
        <v>648615988</v>
      </c>
      <c r="I7" s="30">
        <v>12208089</v>
      </c>
      <c r="J7" s="33">
        <v>747854237</v>
      </c>
      <c r="K7" s="29">
        <v>781507677</v>
      </c>
      <c r="L7" s="32">
        <v>801045370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-531504</v>
      </c>
      <c r="E8" s="30">
        <v>-411146</v>
      </c>
      <c r="F8" s="31">
        <v>-653103</v>
      </c>
      <c r="G8" s="29">
        <v>-653103</v>
      </c>
      <c r="H8" s="32">
        <v>-653103</v>
      </c>
      <c r="I8" s="30">
        <v>0</v>
      </c>
      <c r="J8" s="33">
        <v>-753028</v>
      </c>
      <c r="K8" s="29">
        <v>-786914</v>
      </c>
      <c r="L8" s="32">
        <v>-806588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-82800</v>
      </c>
      <c r="E9" s="30">
        <v>-140318</v>
      </c>
      <c r="F9" s="31">
        <v>-220794</v>
      </c>
      <c r="G9" s="29">
        <v>-220794</v>
      </c>
      <c r="H9" s="32">
        <v>-220794</v>
      </c>
      <c r="I9" s="30">
        <v>0</v>
      </c>
      <c r="J9" s="33">
        <v>-230288</v>
      </c>
      <c r="K9" s="29">
        <v>-240882</v>
      </c>
      <c r="L9" s="32">
        <v>-251480</v>
      </c>
    </row>
    <row r="10" spans="1:12" x14ac:dyDescent="0.25">
      <c r="A10" s="28" t="s">
        <v>26</v>
      </c>
      <c r="B10" s="21" t="s">
        <v>19</v>
      </c>
      <c r="C10" s="29">
        <v>2160210</v>
      </c>
      <c r="D10" s="29">
        <v>103559</v>
      </c>
      <c r="E10" s="30">
        <v>1610877</v>
      </c>
      <c r="F10" s="31">
        <v>22386</v>
      </c>
      <c r="G10" s="29">
        <v>22386</v>
      </c>
      <c r="H10" s="32">
        <v>22386</v>
      </c>
      <c r="I10" s="30">
        <v>0</v>
      </c>
      <c r="J10" s="33">
        <v>23349</v>
      </c>
      <c r="K10" s="29">
        <v>24422</v>
      </c>
      <c r="L10" s="32">
        <v>25498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10076</v>
      </c>
      <c r="D20" s="34">
        <v>1420733</v>
      </c>
      <c r="E20" s="37">
        <v>1442729</v>
      </c>
      <c r="F20" s="39">
        <v>1926635</v>
      </c>
      <c r="G20" s="34">
        <v>1926635</v>
      </c>
      <c r="H20" s="37">
        <v>1926635</v>
      </c>
      <c r="I20" s="41">
        <v>3243316</v>
      </c>
      <c r="J20" s="39">
        <v>2009480</v>
      </c>
      <c r="K20" s="34">
        <v>2101920</v>
      </c>
      <c r="L20" s="37">
        <v>2194400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-683660</v>
      </c>
      <c r="E22" s="37">
        <v>-650114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27405953</v>
      </c>
      <c r="D26" s="34">
        <v>31340632</v>
      </c>
      <c r="E26" s="37">
        <v>49354084</v>
      </c>
      <c r="F26" s="39">
        <v>37629787</v>
      </c>
      <c r="G26" s="34">
        <v>37629787</v>
      </c>
      <c r="H26" s="37">
        <v>37629787</v>
      </c>
      <c r="I26" s="41">
        <v>18814894</v>
      </c>
      <c r="J26" s="39">
        <v>40455367</v>
      </c>
      <c r="K26" s="34">
        <v>42963838</v>
      </c>
      <c r="L26" s="37">
        <v>44906693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446502369</v>
      </c>
      <c r="D33" s="52">
        <f t="shared" ref="D33:L33" si="0">SUM(D6:D20)+SUM(D22:D32)</f>
        <v>498891511</v>
      </c>
      <c r="E33" s="53">
        <f t="shared" si="0"/>
        <v>417681815</v>
      </c>
      <c r="F33" s="54">
        <f t="shared" si="0"/>
        <v>571429886</v>
      </c>
      <c r="G33" s="52">
        <f t="shared" si="0"/>
        <v>685851177</v>
      </c>
      <c r="H33" s="55">
        <f t="shared" si="0"/>
        <v>685851177</v>
      </c>
      <c r="I33" s="56">
        <f t="shared" si="0"/>
        <v>34266299</v>
      </c>
      <c r="J33" s="57">
        <f t="shared" si="0"/>
        <v>787723316</v>
      </c>
      <c r="K33" s="52">
        <f t="shared" si="0"/>
        <v>823860648</v>
      </c>
      <c r="L33" s="53">
        <f t="shared" si="0"/>
        <v>845327557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35564303</v>
      </c>
      <c r="D35" s="34">
        <v>39348905</v>
      </c>
      <c r="E35" s="37">
        <v>46841488</v>
      </c>
      <c r="F35" s="38">
        <v>62007496</v>
      </c>
      <c r="G35" s="34">
        <v>67862941</v>
      </c>
      <c r="H35" s="40">
        <v>67862941</v>
      </c>
      <c r="I35" s="41">
        <v>66084797</v>
      </c>
      <c r="J35" s="39">
        <v>65112835</v>
      </c>
      <c r="K35" s="34">
        <v>66778658</v>
      </c>
      <c r="L35" s="37">
        <v>73160785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382762038</v>
      </c>
      <c r="D38" s="34">
        <v>459598318</v>
      </c>
      <c r="E38" s="37">
        <v>517855205</v>
      </c>
      <c r="F38" s="39">
        <v>518478014</v>
      </c>
      <c r="G38" s="34">
        <v>604506667</v>
      </c>
      <c r="H38" s="37">
        <v>604506667</v>
      </c>
      <c r="I38" s="41">
        <v>542487914</v>
      </c>
      <c r="J38" s="39">
        <v>696851070</v>
      </c>
      <c r="K38" s="34">
        <v>710961801</v>
      </c>
      <c r="L38" s="37">
        <v>725446568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50435919</v>
      </c>
      <c r="G39" s="34">
        <v>61916789</v>
      </c>
      <c r="H39" s="40">
        <v>61916789</v>
      </c>
      <c r="I39" s="41">
        <v>81066071</v>
      </c>
      <c r="J39" s="39">
        <v>52588912</v>
      </c>
      <c r="K39" s="34">
        <v>82062872</v>
      </c>
      <c r="L39" s="37">
        <v>84114444</v>
      </c>
    </row>
    <row r="40" spans="1:12" x14ac:dyDescent="0.25">
      <c r="A40" s="28" t="s">
        <v>56</v>
      </c>
      <c r="B40" s="21" t="s">
        <v>19</v>
      </c>
      <c r="C40" s="34">
        <v>36628578</v>
      </c>
      <c r="D40" s="34">
        <v>88715191</v>
      </c>
      <c r="E40" s="37">
        <v>44801721</v>
      </c>
      <c r="F40" s="39">
        <v>38961577</v>
      </c>
      <c r="G40" s="34">
        <v>60961577</v>
      </c>
      <c r="H40" s="37">
        <v>60961577</v>
      </c>
      <c r="I40" s="41">
        <v>74261790</v>
      </c>
      <c r="J40" s="39">
        <v>61571194</v>
      </c>
      <c r="K40" s="34">
        <v>62186906</v>
      </c>
      <c r="L40" s="37">
        <v>62808774</v>
      </c>
    </row>
    <row r="41" spans="1:12" x14ac:dyDescent="0.25">
      <c r="A41" s="28" t="s">
        <v>28</v>
      </c>
      <c r="B41" s="21" t="s">
        <v>19</v>
      </c>
      <c r="C41" s="34">
        <v>63512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199504052</v>
      </c>
      <c r="D42" s="34">
        <v>109744642</v>
      </c>
      <c r="E42" s="37">
        <v>54715265</v>
      </c>
      <c r="F42" s="38">
        <v>41467064</v>
      </c>
      <c r="G42" s="34">
        <v>73867064</v>
      </c>
      <c r="H42" s="40">
        <v>73867064</v>
      </c>
      <c r="I42" s="41">
        <v>55826807</v>
      </c>
      <c r="J42" s="39">
        <v>71138359</v>
      </c>
      <c r="K42" s="34">
        <v>91970844</v>
      </c>
      <c r="L42" s="37">
        <v>99190037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38279865</v>
      </c>
      <c r="D44" s="34">
        <v>32553251</v>
      </c>
      <c r="E44" s="37">
        <v>69665870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12429152</v>
      </c>
      <c r="D45" s="34">
        <v>8901150</v>
      </c>
      <c r="E45" s="37">
        <v>7274118</v>
      </c>
      <c r="F45" s="39">
        <v>5069773</v>
      </c>
      <c r="G45" s="34">
        <v>6539864</v>
      </c>
      <c r="H45" s="37">
        <v>6539864</v>
      </c>
      <c r="I45" s="41">
        <v>5991912</v>
      </c>
      <c r="J45" s="39">
        <v>6678652</v>
      </c>
      <c r="K45" s="34">
        <v>5840676</v>
      </c>
      <c r="L45" s="37">
        <v>6844430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44218858</v>
      </c>
      <c r="F46" s="38">
        <v>0</v>
      </c>
      <c r="G46" s="34">
        <v>0</v>
      </c>
      <c r="H46" s="37">
        <v>0</v>
      </c>
      <c r="I46" s="41">
        <v>73941543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705231500</v>
      </c>
      <c r="D48" s="52">
        <f t="shared" ref="D48:L48" si="1">SUM(D35:D47)</f>
        <v>738861457</v>
      </c>
      <c r="E48" s="53">
        <f t="shared" si="1"/>
        <v>785372525</v>
      </c>
      <c r="F48" s="54">
        <f t="shared" si="1"/>
        <v>716419843</v>
      </c>
      <c r="G48" s="52">
        <f t="shared" si="1"/>
        <v>875654902</v>
      </c>
      <c r="H48" s="53">
        <f t="shared" si="1"/>
        <v>875654902</v>
      </c>
      <c r="I48" s="56">
        <f t="shared" si="1"/>
        <v>899660834</v>
      </c>
      <c r="J48" s="57">
        <f t="shared" si="1"/>
        <v>953941022</v>
      </c>
      <c r="K48" s="52">
        <f t="shared" si="1"/>
        <v>1019801757</v>
      </c>
      <c r="L48" s="53">
        <f t="shared" si="1"/>
        <v>1051565038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-258729131</v>
      </c>
      <c r="D49" s="61">
        <f t="shared" si="2"/>
        <v>-239969946</v>
      </c>
      <c r="E49" s="62">
        <f t="shared" si="2"/>
        <v>-367690710</v>
      </c>
      <c r="F49" s="63">
        <f t="shared" si="2"/>
        <v>-144989957</v>
      </c>
      <c r="G49" s="61">
        <f t="shared" si="2"/>
        <v>-189803725</v>
      </c>
      <c r="H49" s="62">
        <f t="shared" si="2"/>
        <v>-189803725</v>
      </c>
      <c r="I49" s="64">
        <f t="shared" si="2"/>
        <v>-865394535</v>
      </c>
      <c r="J49" s="65">
        <f t="shared" si="2"/>
        <v>-166217706</v>
      </c>
      <c r="K49" s="61">
        <f t="shared" si="2"/>
        <v>-195941109</v>
      </c>
      <c r="L49" s="62">
        <f t="shared" si="2"/>
        <v>-206237481</v>
      </c>
    </row>
    <row r="50" spans="1:12" x14ac:dyDescent="0.25">
      <c r="A50" s="66" t="s">
        <v>65</v>
      </c>
      <c r="B50" s="21" t="s">
        <v>66</v>
      </c>
      <c r="C50" s="34">
        <v>51411739</v>
      </c>
      <c r="D50" s="34">
        <v>48748261</v>
      </c>
      <c r="E50" s="37">
        <v>62804932</v>
      </c>
      <c r="F50" s="39">
        <v>110000000</v>
      </c>
      <c r="G50" s="34">
        <v>113414950</v>
      </c>
      <c r="H50" s="37">
        <v>113414950</v>
      </c>
      <c r="I50" s="41">
        <v>37356305</v>
      </c>
      <c r="J50" s="39">
        <v>116130720</v>
      </c>
      <c r="K50" s="34">
        <v>103630720</v>
      </c>
      <c r="L50" s="37">
        <v>63000000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-207317392</v>
      </c>
      <c r="D52" s="68">
        <f t="shared" si="3"/>
        <v>-191221685</v>
      </c>
      <c r="E52" s="69">
        <f t="shared" si="3"/>
        <v>-304885778</v>
      </c>
      <c r="F52" s="70">
        <f t="shared" si="3"/>
        <v>-34989957</v>
      </c>
      <c r="G52" s="68">
        <f t="shared" si="3"/>
        <v>-76388775</v>
      </c>
      <c r="H52" s="69">
        <f t="shared" si="3"/>
        <v>-76388775</v>
      </c>
      <c r="I52" s="71">
        <f t="shared" si="3"/>
        <v>-828038230</v>
      </c>
      <c r="J52" s="72">
        <f t="shared" si="3"/>
        <v>-50086986</v>
      </c>
      <c r="K52" s="68">
        <f t="shared" si="3"/>
        <v>-92310389</v>
      </c>
      <c r="L52" s="69">
        <f t="shared" si="3"/>
        <v>-143237481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-207317392</v>
      </c>
      <c r="D54" s="79">
        <f t="shared" ref="D54:L54" si="4">+D52-D53</f>
        <v>-191221685</v>
      </c>
      <c r="E54" s="80">
        <f t="shared" si="4"/>
        <v>-304885778</v>
      </c>
      <c r="F54" s="81">
        <f t="shared" si="4"/>
        <v>-34989957</v>
      </c>
      <c r="G54" s="79">
        <f t="shared" si="4"/>
        <v>-76388775</v>
      </c>
      <c r="H54" s="80">
        <f t="shared" si="4"/>
        <v>-76388775</v>
      </c>
      <c r="I54" s="82">
        <f t="shared" si="4"/>
        <v>-828038230</v>
      </c>
      <c r="J54" s="83">
        <f t="shared" si="4"/>
        <v>-50086986</v>
      </c>
      <c r="K54" s="79">
        <f t="shared" si="4"/>
        <v>-92310389</v>
      </c>
      <c r="L54" s="80">
        <f t="shared" si="4"/>
        <v>-143237481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-207317392</v>
      </c>
      <c r="D57" s="68">
        <f t="shared" ref="D57:L57" si="5">SUM(D54:D56)</f>
        <v>-191221685</v>
      </c>
      <c r="E57" s="69">
        <f t="shared" si="5"/>
        <v>-304885778</v>
      </c>
      <c r="F57" s="70">
        <f t="shared" si="5"/>
        <v>-34989957</v>
      </c>
      <c r="G57" s="68">
        <f t="shared" si="5"/>
        <v>-76388775</v>
      </c>
      <c r="H57" s="69">
        <f t="shared" si="5"/>
        <v>-76388775</v>
      </c>
      <c r="I57" s="71">
        <f t="shared" si="5"/>
        <v>-828038230</v>
      </c>
      <c r="J57" s="72">
        <f t="shared" si="5"/>
        <v>-50086986</v>
      </c>
      <c r="K57" s="68">
        <f t="shared" si="5"/>
        <v>-92310389</v>
      </c>
      <c r="L57" s="69">
        <f t="shared" si="5"/>
        <v>-143237481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-207317392</v>
      </c>
      <c r="D60" s="87">
        <f t="shared" ref="D60:L60" si="6">SUM(D57:D59)</f>
        <v>-191221685</v>
      </c>
      <c r="E60" s="88">
        <f t="shared" si="6"/>
        <v>-304885778</v>
      </c>
      <c r="F60" s="89">
        <f t="shared" si="6"/>
        <v>-34989957</v>
      </c>
      <c r="G60" s="87">
        <f t="shared" si="6"/>
        <v>-76388775</v>
      </c>
      <c r="H60" s="90">
        <f t="shared" si="6"/>
        <v>-76388775</v>
      </c>
      <c r="I60" s="91">
        <f t="shared" si="6"/>
        <v>-828038230</v>
      </c>
      <c r="J60" s="92">
        <f t="shared" si="6"/>
        <v>-50086986</v>
      </c>
      <c r="K60" s="87">
        <f t="shared" si="6"/>
        <v>-92310389</v>
      </c>
      <c r="L60" s="88">
        <f t="shared" si="6"/>
        <v>-143237481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5412</v>
      </c>
      <c r="G6" s="29">
        <v>5412</v>
      </c>
      <c r="H6" s="32">
        <v>5412</v>
      </c>
      <c r="I6" s="30">
        <v>0</v>
      </c>
      <c r="J6" s="33">
        <v>6024</v>
      </c>
      <c r="K6" s="29">
        <v>6320</v>
      </c>
      <c r="L6" s="32">
        <v>6629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1009760082</v>
      </c>
      <c r="G7" s="29">
        <v>1009760082</v>
      </c>
      <c r="H7" s="32">
        <v>1009760082</v>
      </c>
      <c r="I7" s="30">
        <v>1116556874</v>
      </c>
      <c r="J7" s="33">
        <v>1161224094</v>
      </c>
      <c r="K7" s="29">
        <v>1218124075</v>
      </c>
      <c r="L7" s="32">
        <v>1277812155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139356625</v>
      </c>
      <c r="G13" s="29">
        <v>139356625</v>
      </c>
      <c r="H13" s="32">
        <v>139356625</v>
      </c>
      <c r="I13" s="30">
        <v>283210992</v>
      </c>
      <c r="J13" s="33">
        <v>154685852</v>
      </c>
      <c r="K13" s="29">
        <v>162265460</v>
      </c>
      <c r="L13" s="32">
        <v>170216467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30000000</v>
      </c>
      <c r="G26" s="34">
        <v>28802256</v>
      </c>
      <c r="H26" s="37">
        <v>28802256</v>
      </c>
      <c r="I26" s="41">
        <v>50543761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1179122119</v>
      </c>
      <c r="G33" s="52">
        <f t="shared" si="0"/>
        <v>1177924375</v>
      </c>
      <c r="H33" s="55">
        <f t="shared" si="0"/>
        <v>1177924375</v>
      </c>
      <c r="I33" s="56">
        <f t="shared" si="0"/>
        <v>1450311627</v>
      </c>
      <c r="J33" s="57">
        <f t="shared" si="0"/>
        <v>1315915970</v>
      </c>
      <c r="K33" s="52">
        <f t="shared" si="0"/>
        <v>1380395855</v>
      </c>
      <c r="L33" s="53">
        <f t="shared" si="0"/>
        <v>1448035251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128494854</v>
      </c>
      <c r="G35" s="34">
        <v>117763042</v>
      </c>
      <c r="H35" s="40">
        <v>117763042</v>
      </c>
      <c r="I35" s="41">
        <v>0</v>
      </c>
      <c r="J35" s="39">
        <v>140528825</v>
      </c>
      <c r="K35" s="34">
        <v>147988237</v>
      </c>
      <c r="L35" s="37">
        <v>155288660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737482753</v>
      </c>
      <c r="D38" s="34">
        <v>629100228</v>
      </c>
      <c r="E38" s="37">
        <v>719454243</v>
      </c>
      <c r="F38" s="39">
        <v>837068560</v>
      </c>
      <c r="G38" s="34">
        <v>14417500</v>
      </c>
      <c r="H38" s="37">
        <v>14417500</v>
      </c>
      <c r="I38" s="41">
        <v>0</v>
      </c>
      <c r="J38" s="39">
        <v>873400000</v>
      </c>
      <c r="K38" s="34">
        <v>913588000</v>
      </c>
      <c r="L38" s="37">
        <v>955788438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45537451</v>
      </c>
      <c r="G40" s="34">
        <v>45537451</v>
      </c>
      <c r="H40" s="37">
        <v>45537451</v>
      </c>
      <c r="I40" s="41">
        <v>30897535</v>
      </c>
      <c r="J40" s="39">
        <v>42384667</v>
      </c>
      <c r="K40" s="34">
        <v>41549885</v>
      </c>
      <c r="L40" s="37">
        <v>31524814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3541941</v>
      </c>
      <c r="G41" s="34">
        <v>3541941</v>
      </c>
      <c r="H41" s="40">
        <v>3541941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9410000</v>
      </c>
      <c r="G42" s="34">
        <v>38762256</v>
      </c>
      <c r="H42" s="40">
        <v>38762256</v>
      </c>
      <c r="I42" s="41">
        <v>0</v>
      </c>
      <c r="J42" s="39">
        <v>23680000</v>
      </c>
      <c r="K42" s="34">
        <v>25666000</v>
      </c>
      <c r="L42" s="37">
        <v>27804500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18140000</v>
      </c>
      <c r="G45" s="34">
        <v>18373202</v>
      </c>
      <c r="H45" s="37">
        <v>18373202</v>
      </c>
      <c r="I45" s="41">
        <v>0</v>
      </c>
      <c r="J45" s="39">
        <v>21530000</v>
      </c>
      <c r="K45" s="34">
        <v>26990000</v>
      </c>
      <c r="L45" s="37">
        <v>29137300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737482753</v>
      </c>
      <c r="D48" s="52">
        <f t="shared" ref="D48:L48" si="1">SUM(D35:D47)</f>
        <v>629100228</v>
      </c>
      <c r="E48" s="53">
        <f t="shared" si="1"/>
        <v>719454243</v>
      </c>
      <c r="F48" s="54">
        <f t="shared" si="1"/>
        <v>1042192806</v>
      </c>
      <c r="G48" s="52">
        <f t="shared" si="1"/>
        <v>238395392</v>
      </c>
      <c r="H48" s="53">
        <f t="shared" si="1"/>
        <v>238395392</v>
      </c>
      <c r="I48" s="56">
        <f t="shared" si="1"/>
        <v>30897535</v>
      </c>
      <c r="J48" s="57">
        <f t="shared" si="1"/>
        <v>1101523492</v>
      </c>
      <c r="K48" s="52">
        <f t="shared" si="1"/>
        <v>1155782122</v>
      </c>
      <c r="L48" s="53">
        <f t="shared" si="1"/>
        <v>1199543712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-737482753</v>
      </c>
      <c r="D49" s="61">
        <f t="shared" si="2"/>
        <v>-629100228</v>
      </c>
      <c r="E49" s="62">
        <f t="shared" si="2"/>
        <v>-719454243</v>
      </c>
      <c r="F49" s="63">
        <f t="shared" si="2"/>
        <v>136929313</v>
      </c>
      <c r="G49" s="61">
        <f t="shared" si="2"/>
        <v>939528983</v>
      </c>
      <c r="H49" s="62">
        <f t="shared" si="2"/>
        <v>939528983</v>
      </c>
      <c r="I49" s="64">
        <f t="shared" si="2"/>
        <v>1419414092</v>
      </c>
      <c r="J49" s="65">
        <f t="shared" si="2"/>
        <v>214392478</v>
      </c>
      <c r="K49" s="61">
        <f t="shared" si="2"/>
        <v>224613733</v>
      </c>
      <c r="L49" s="62">
        <f t="shared" si="2"/>
        <v>248491539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40000000</v>
      </c>
      <c r="G50" s="34">
        <v>104934906</v>
      </c>
      <c r="H50" s="37">
        <v>104934906</v>
      </c>
      <c r="I50" s="41">
        <v>214934171</v>
      </c>
      <c r="J50" s="39">
        <v>50000000</v>
      </c>
      <c r="K50" s="34">
        <v>55000000</v>
      </c>
      <c r="L50" s="37">
        <v>59000000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-737482753</v>
      </c>
      <c r="D52" s="68">
        <f t="shared" si="3"/>
        <v>-629100228</v>
      </c>
      <c r="E52" s="69">
        <f t="shared" si="3"/>
        <v>-719454243</v>
      </c>
      <c r="F52" s="70">
        <f t="shared" si="3"/>
        <v>176929313</v>
      </c>
      <c r="G52" s="68">
        <f t="shared" si="3"/>
        <v>1044463889</v>
      </c>
      <c r="H52" s="69">
        <f t="shared" si="3"/>
        <v>1044463889</v>
      </c>
      <c r="I52" s="71">
        <f t="shared" si="3"/>
        <v>1634348263</v>
      </c>
      <c r="J52" s="72">
        <f t="shared" si="3"/>
        <v>264392478</v>
      </c>
      <c r="K52" s="68">
        <f t="shared" si="3"/>
        <v>279613733</v>
      </c>
      <c r="L52" s="69">
        <f t="shared" si="3"/>
        <v>307491539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-737482753</v>
      </c>
      <c r="D54" s="79">
        <f t="shared" ref="D54:L54" si="4">+D52-D53</f>
        <v>-629100228</v>
      </c>
      <c r="E54" s="80">
        <f t="shared" si="4"/>
        <v>-719454243</v>
      </c>
      <c r="F54" s="81">
        <f t="shared" si="4"/>
        <v>176929313</v>
      </c>
      <c r="G54" s="79">
        <f t="shared" si="4"/>
        <v>1044463889</v>
      </c>
      <c r="H54" s="80">
        <f t="shared" si="4"/>
        <v>1044463889</v>
      </c>
      <c r="I54" s="82">
        <f t="shared" si="4"/>
        <v>1634348263</v>
      </c>
      <c r="J54" s="83">
        <f t="shared" si="4"/>
        <v>264392478</v>
      </c>
      <c r="K54" s="79">
        <f t="shared" si="4"/>
        <v>279613733</v>
      </c>
      <c r="L54" s="80">
        <f t="shared" si="4"/>
        <v>307491539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-737482753</v>
      </c>
      <c r="D57" s="68">
        <f t="shared" ref="D57:L57" si="5">SUM(D54:D56)</f>
        <v>-629100228</v>
      </c>
      <c r="E57" s="69">
        <f t="shared" si="5"/>
        <v>-719454243</v>
      </c>
      <c r="F57" s="70">
        <f t="shared" si="5"/>
        <v>176929313</v>
      </c>
      <c r="G57" s="68">
        <f t="shared" si="5"/>
        <v>1044463889</v>
      </c>
      <c r="H57" s="69">
        <f t="shared" si="5"/>
        <v>1044463889</v>
      </c>
      <c r="I57" s="71">
        <f t="shared" si="5"/>
        <v>1634348263</v>
      </c>
      <c r="J57" s="72">
        <f t="shared" si="5"/>
        <v>264392478</v>
      </c>
      <c r="K57" s="68">
        <f t="shared" si="5"/>
        <v>279613733</v>
      </c>
      <c r="L57" s="69">
        <f t="shared" si="5"/>
        <v>307491539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-737482753</v>
      </c>
      <c r="D60" s="87">
        <f t="shared" ref="D60:L60" si="6">SUM(D57:D59)</f>
        <v>-629100228</v>
      </c>
      <c r="E60" s="88">
        <f t="shared" si="6"/>
        <v>-719454243</v>
      </c>
      <c r="F60" s="89">
        <f t="shared" si="6"/>
        <v>176929313</v>
      </c>
      <c r="G60" s="87">
        <f t="shared" si="6"/>
        <v>1044463889</v>
      </c>
      <c r="H60" s="90">
        <f t="shared" si="6"/>
        <v>1044463889</v>
      </c>
      <c r="I60" s="91">
        <f t="shared" si="6"/>
        <v>1634348263</v>
      </c>
      <c r="J60" s="92">
        <f t="shared" si="6"/>
        <v>264392478</v>
      </c>
      <c r="K60" s="87">
        <f t="shared" si="6"/>
        <v>279613733</v>
      </c>
      <c r="L60" s="88">
        <f t="shared" si="6"/>
        <v>307491539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195850874</v>
      </c>
      <c r="D7" s="29">
        <v>209816488</v>
      </c>
      <c r="E7" s="30">
        <v>224904383</v>
      </c>
      <c r="F7" s="31">
        <v>237039674</v>
      </c>
      <c r="G7" s="29">
        <v>237165654</v>
      </c>
      <c r="H7" s="32">
        <v>237165654</v>
      </c>
      <c r="I7" s="30">
        <v>237440020</v>
      </c>
      <c r="J7" s="33">
        <v>252277655</v>
      </c>
      <c r="K7" s="29">
        <v>269937093</v>
      </c>
      <c r="L7" s="32">
        <v>288832688</v>
      </c>
    </row>
    <row r="8" spans="1:12" x14ac:dyDescent="0.25">
      <c r="A8" s="28" t="s">
        <v>24</v>
      </c>
      <c r="B8" s="21" t="s">
        <v>22</v>
      </c>
      <c r="C8" s="29">
        <v>48322</v>
      </c>
      <c r="D8" s="29">
        <v>24733</v>
      </c>
      <c r="E8" s="30">
        <v>39660</v>
      </c>
      <c r="F8" s="31">
        <v>0</v>
      </c>
      <c r="G8" s="29">
        <v>0</v>
      </c>
      <c r="H8" s="32">
        <v>0</v>
      </c>
      <c r="I8" s="30">
        <v>62106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1336802</v>
      </c>
      <c r="F13" s="31">
        <v>0</v>
      </c>
      <c r="G13" s="29">
        <v>1217831</v>
      </c>
      <c r="H13" s="32">
        <v>1217831</v>
      </c>
      <c r="I13" s="30">
        <v>1282778</v>
      </c>
      <c r="J13" s="33">
        <v>1290901</v>
      </c>
      <c r="K13" s="29">
        <v>1355446</v>
      </c>
      <c r="L13" s="32">
        <v>1423218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113485242</v>
      </c>
      <c r="D26" s="34">
        <v>92700550</v>
      </c>
      <c r="E26" s="37">
        <v>97309366</v>
      </c>
      <c r="F26" s="39">
        <v>104884784</v>
      </c>
      <c r="G26" s="34">
        <v>104884784</v>
      </c>
      <c r="H26" s="37">
        <v>104884784</v>
      </c>
      <c r="I26" s="41">
        <v>104884784</v>
      </c>
      <c r="J26" s="39">
        <v>109555401</v>
      </c>
      <c r="K26" s="34">
        <v>113884830</v>
      </c>
      <c r="L26" s="37">
        <v>119042858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309384438</v>
      </c>
      <c r="D33" s="52">
        <f t="shared" ref="D33:L33" si="0">SUM(D6:D20)+SUM(D22:D32)</f>
        <v>302541771</v>
      </c>
      <c r="E33" s="53">
        <f t="shared" si="0"/>
        <v>323590211</v>
      </c>
      <c r="F33" s="54">
        <f t="shared" si="0"/>
        <v>341924458</v>
      </c>
      <c r="G33" s="52">
        <f t="shared" si="0"/>
        <v>343268269</v>
      </c>
      <c r="H33" s="55">
        <f t="shared" si="0"/>
        <v>343268269</v>
      </c>
      <c r="I33" s="56">
        <f t="shared" si="0"/>
        <v>343669688</v>
      </c>
      <c r="J33" s="57">
        <f t="shared" si="0"/>
        <v>363123957</v>
      </c>
      <c r="K33" s="52">
        <f t="shared" si="0"/>
        <v>385177369</v>
      </c>
      <c r="L33" s="53">
        <f t="shared" si="0"/>
        <v>409298764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95369980</v>
      </c>
      <c r="D35" s="34">
        <v>98225008</v>
      </c>
      <c r="E35" s="37">
        <v>101573749</v>
      </c>
      <c r="F35" s="38">
        <v>77970134</v>
      </c>
      <c r="G35" s="34">
        <v>77970134</v>
      </c>
      <c r="H35" s="40">
        <v>77970134</v>
      </c>
      <c r="I35" s="41">
        <v>105621158</v>
      </c>
      <c r="J35" s="39">
        <v>83156879</v>
      </c>
      <c r="K35" s="34">
        <v>89518381</v>
      </c>
      <c r="L35" s="37">
        <v>96366536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135180344</v>
      </c>
      <c r="D38" s="34">
        <v>164184895</v>
      </c>
      <c r="E38" s="37">
        <v>113646600</v>
      </c>
      <c r="F38" s="39">
        <v>131625133</v>
      </c>
      <c r="G38" s="34">
        <v>132575363</v>
      </c>
      <c r="H38" s="37">
        <v>132575363</v>
      </c>
      <c r="I38" s="41">
        <v>205547264</v>
      </c>
      <c r="J38" s="39">
        <v>172657805</v>
      </c>
      <c r="K38" s="34">
        <v>179008570</v>
      </c>
      <c r="L38" s="37">
        <v>186297263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126829239</v>
      </c>
      <c r="F39" s="38">
        <v>73735824</v>
      </c>
      <c r="G39" s="34">
        <v>75735824</v>
      </c>
      <c r="H39" s="40">
        <v>75735824</v>
      </c>
      <c r="I39" s="41">
        <v>88098673</v>
      </c>
      <c r="J39" s="39">
        <v>12314346</v>
      </c>
      <c r="K39" s="34">
        <v>12261140</v>
      </c>
      <c r="L39" s="37">
        <v>12004955</v>
      </c>
    </row>
    <row r="40" spans="1:12" x14ac:dyDescent="0.25">
      <c r="A40" s="28" t="s">
        <v>56</v>
      </c>
      <c r="B40" s="21" t="s">
        <v>19</v>
      </c>
      <c r="C40" s="34">
        <v>51314590</v>
      </c>
      <c r="D40" s="34">
        <v>46250097</v>
      </c>
      <c r="E40" s="37">
        <v>80323969</v>
      </c>
      <c r="F40" s="39">
        <v>53101777</v>
      </c>
      <c r="G40" s="34">
        <v>53101777</v>
      </c>
      <c r="H40" s="37">
        <v>53101777</v>
      </c>
      <c r="I40" s="41">
        <v>63634851</v>
      </c>
      <c r="J40" s="39">
        <v>60495231</v>
      </c>
      <c r="K40" s="34">
        <v>63217515</v>
      </c>
      <c r="L40" s="37">
        <v>64797953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15573513</v>
      </c>
      <c r="F41" s="38">
        <v>0</v>
      </c>
      <c r="G41" s="34">
        <v>0</v>
      </c>
      <c r="H41" s="40">
        <v>0</v>
      </c>
      <c r="I41" s="41">
        <v>17729981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44165389</v>
      </c>
      <c r="D42" s="34">
        <v>21088389</v>
      </c>
      <c r="E42" s="37">
        <v>66601400</v>
      </c>
      <c r="F42" s="38">
        <v>5488467</v>
      </c>
      <c r="G42" s="34">
        <v>34013471</v>
      </c>
      <c r="H42" s="40">
        <v>34013471</v>
      </c>
      <c r="I42" s="41">
        <v>104090459</v>
      </c>
      <c r="J42" s="39">
        <v>6589979</v>
      </c>
      <c r="K42" s="34">
        <v>6756043</v>
      </c>
      <c r="L42" s="37">
        <v>6852453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148416740</v>
      </c>
      <c r="D44" s="34">
        <v>273414413</v>
      </c>
      <c r="E44" s="37">
        <v>37627539</v>
      </c>
      <c r="F44" s="38">
        <v>27589818</v>
      </c>
      <c r="G44" s="34">
        <v>23589818</v>
      </c>
      <c r="H44" s="40">
        <v>23589818</v>
      </c>
      <c r="I44" s="41">
        <v>23114887</v>
      </c>
      <c r="J44" s="39">
        <v>27589818</v>
      </c>
      <c r="K44" s="34">
        <v>27589818</v>
      </c>
      <c r="L44" s="37">
        <v>27589818</v>
      </c>
    </row>
    <row r="45" spans="1:12" x14ac:dyDescent="0.25">
      <c r="A45" s="28" t="s">
        <v>60</v>
      </c>
      <c r="B45" s="21" t="s">
        <v>19</v>
      </c>
      <c r="C45" s="34">
        <v>5219168</v>
      </c>
      <c r="D45" s="34">
        <v>6475583</v>
      </c>
      <c r="E45" s="37">
        <v>8421924</v>
      </c>
      <c r="F45" s="39">
        <v>5216730</v>
      </c>
      <c r="G45" s="34">
        <v>7490979</v>
      </c>
      <c r="H45" s="37">
        <v>7490979</v>
      </c>
      <c r="I45" s="41">
        <v>8132205</v>
      </c>
      <c r="J45" s="39">
        <v>5482901</v>
      </c>
      <c r="K45" s="34">
        <v>5482901</v>
      </c>
      <c r="L45" s="37">
        <v>5482901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61931838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479666211</v>
      </c>
      <c r="D48" s="52">
        <f t="shared" ref="D48:L48" si="1">SUM(D35:D47)</f>
        <v>609638385</v>
      </c>
      <c r="E48" s="53">
        <f t="shared" si="1"/>
        <v>612529771</v>
      </c>
      <c r="F48" s="54">
        <f t="shared" si="1"/>
        <v>374727883</v>
      </c>
      <c r="G48" s="52">
        <f t="shared" si="1"/>
        <v>404477366</v>
      </c>
      <c r="H48" s="53">
        <f t="shared" si="1"/>
        <v>404477366</v>
      </c>
      <c r="I48" s="56">
        <f t="shared" si="1"/>
        <v>615969478</v>
      </c>
      <c r="J48" s="57">
        <f t="shared" si="1"/>
        <v>368286959</v>
      </c>
      <c r="K48" s="52">
        <f t="shared" si="1"/>
        <v>383834368</v>
      </c>
      <c r="L48" s="53">
        <f t="shared" si="1"/>
        <v>399391879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-170281773</v>
      </c>
      <c r="D49" s="61">
        <f t="shared" si="2"/>
        <v>-307096614</v>
      </c>
      <c r="E49" s="62">
        <f t="shared" si="2"/>
        <v>-288939560</v>
      </c>
      <c r="F49" s="63">
        <f t="shared" si="2"/>
        <v>-32803425</v>
      </c>
      <c r="G49" s="61">
        <f t="shared" si="2"/>
        <v>-61209097</v>
      </c>
      <c r="H49" s="62">
        <f t="shared" si="2"/>
        <v>-61209097</v>
      </c>
      <c r="I49" s="64">
        <f t="shared" si="2"/>
        <v>-272299790</v>
      </c>
      <c r="J49" s="65">
        <f t="shared" si="2"/>
        <v>-5163002</v>
      </c>
      <c r="K49" s="61">
        <f t="shared" si="2"/>
        <v>1343001</v>
      </c>
      <c r="L49" s="62">
        <f t="shared" si="2"/>
        <v>9906885</v>
      </c>
    </row>
    <row r="50" spans="1:12" x14ac:dyDescent="0.25">
      <c r="A50" s="66" t="s">
        <v>65</v>
      </c>
      <c r="B50" s="21" t="s">
        <v>66</v>
      </c>
      <c r="C50" s="34">
        <v>8464163</v>
      </c>
      <c r="D50" s="34">
        <v>48000000</v>
      </c>
      <c r="E50" s="37">
        <v>50000000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-161817610</v>
      </c>
      <c r="D52" s="68">
        <f t="shared" si="3"/>
        <v>-259096614</v>
      </c>
      <c r="E52" s="69">
        <f t="shared" si="3"/>
        <v>-238939560</v>
      </c>
      <c r="F52" s="70">
        <f t="shared" si="3"/>
        <v>-32803425</v>
      </c>
      <c r="G52" s="68">
        <f t="shared" si="3"/>
        <v>-61209097</v>
      </c>
      <c r="H52" s="69">
        <f t="shared" si="3"/>
        <v>-61209097</v>
      </c>
      <c r="I52" s="71">
        <f t="shared" si="3"/>
        <v>-272299790</v>
      </c>
      <c r="J52" s="72">
        <f t="shared" si="3"/>
        <v>-5163002</v>
      </c>
      <c r="K52" s="68">
        <f t="shared" si="3"/>
        <v>1343001</v>
      </c>
      <c r="L52" s="69">
        <f t="shared" si="3"/>
        <v>9906885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-161817610</v>
      </c>
      <c r="D54" s="79">
        <f t="shared" ref="D54:L54" si="4">+D52-D53</f>
        <v>-259096614</v>
      </c>
      <c r="E54" s="80">
        <f t="shared" si="4"/>
        <v>-238939560</v>
      </c>
      <c r="F54" s="81">
        <f t="shared" si="4"/>
        <v>-32803425</v>
      </c>
      <c r="G54" s="79">
        <f t="shared" si="4"/>
        <v>-61209097</v>
      </c>
      <c r="H54" s="80">
        <f t="shared" si="4"/>
        <v>-61209097</v>
      </c>
      <c r="I54" s="82">
        <f t="shared" si="4"/>
        <v>-272299790</v>
      </c>
      <c r="J54" s="83">
        <f t="shared" si="4"/>
        <v>-5163002</v>
      </c>
      <c r="K54" s="79">
        <f t="shared" si="4"/>
        <v>1343001</v>
      </c>
      <c r="L54" s="80">
        <f t="shared" si="4"/>
        <v>9906885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-161817610</v>
      </c>
      <c r="D57" s="68">
        <f t="shared" ref="D57:L57" si="5">SUM(D54:D56)</f>
        <v>-259096614</v>
      </c>
      <c r="E57" s="69">
        <f t="shared" si="5"/>
        <v>-238939560</v>
      </c>
      <c r="F57" s="70">
        <f t="shared" si="5"/>
        <v>-32803425</v>
      </c>
      <c r="G57" s="68">
        <f t="shared" si="5"/>
        <v>-61209097</v>
      </c>
      <c r="H57" s="69">
        <f t="shared" si="5"/>
        <v>-61209097</v>
      </c>
      <c r="I57" s="71">
        <f t="shared" si="5"/>
        <v>-272299790</v>
      </c>
      <c r="J57" s="72">
        <f t="shared" si="5"/>
        <v>-5163002</v>
      </c>
      <c r="K57" s="68">
        <f t="shared" si="5"/>
        <v>1343001</v>
      </c>
      <c r="L57" s="69">
        <f t="shared" si="5"/>
        <v>9906885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-161817610</v>
      </c>
      <c r="D60" s="87">
        <f t="shared" ref="D60:L60" si="6">SUM(D57:D59)</f>
        <v>-259096614</v>
      </c>
      <c r="E60" s="88">
        <f t="shared" si="6"/>
        <v>-238939560</v>
      </c>
      <c r="F60" s="89">
        <f t="shared" si="6"/>
        <v>-32803425</v>
      </c>
      <c r="G60" s="87">
        <f t="shared" si="6"/>
        <v>-61209097</v>
      </c>
      <c r="H60" s="90">
        <f t="shared" si="6"/>
        <v>-61209097</v>
      </c>
      <c r="I60" s="91">
        <f t="shared" si="6"/>
        <v>-272299790</v>
      </c>
      <c r="J60" s="92">
        <f t="shared" si="6"/>
        <v>-5163002</v>
      </c>
      <c r="K60" s="87">
        <f t="shared" si="6"/>
        <v>1343001</v>
      </c>
      <c r="L60" s="88">
        <f t="shared" si="6"/>
        <v>9906885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557135566</v>
      </c>
      <c r="D7" s="29">
        <v>547396566</v>
      </c>
      <c r="E7" s="30">
        <v>562175950</v>
      </c>
      <c r="F7" s="31">
        <v>643500000</v>
      </c>
      <c r="G7" s="29">
        <v>572907004</v>
      </c>
      <c r="H7" s="32">
        <v>572907004</v>
      </c>
      <c r="I7" s="30">
        <v>558458834</v>
      </c>
      <c r="J7" s="33">
        <v>638791300</v>
      </c>
      <c r="K7" s="29">
        <v>683506600</v>
      </c>
      <c r="L7" s="32">
        <v>745022200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138577</v>
      </c>
      <c r="E20" s="37">
        <v>373</v>
      </c>
      <c r="F20" s="39">
        <v>316600</v>
      </c>
      <c r="G20" s="34">
        <v>316599</v>
      </c>
      <c r="H20" s="37">
        <v>316599</v>
      </c>
      <c r="I20" s="41">
        <v>201</v>
      </c>
      <c r="J20" s="39">
        <v>316600</v>
      </c>
      <c r="K20" s="34">
        <v>332400</v>
      </c>
      <c r="L20" s="37">
        <v>342400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15409999</v>
      </c>
      <c r="D23" s="34">
        <v>2725369</v>
      </c>
      <c r="E23" s="37">
        <v>4774279</v>
      </c>
      <c r="F23" s="39">
        <v>3953000</v>
      </c>
      <c r="G23" s="34">
        <v>3953000</v>
      </c>
      <c r="H23" s="37">
        <v>3953000</v>
      </c>
      <c r="I23" s="41">
        <v>3680958</v>
      </c>
      <c r="J23" s="39">
        <v>3967700</v>
      </c>
      <c r="K23" s="34">
        <v>4166100</v>
      </c>
      <c r="L23" s="37">
        <v>4291100</v>
      </c>
    </row>
    <row r="24" spans="1:12" x14ac:dyDescent="0.25">
      <c r="A24" s="28" t="s">
        <v>40</v>
      </c>
      <c r="B24" s="21" t="s">
        <v>19</v>
      </c>
      <c r="C24" s="34">
        <v>110</v>
      </c>
      <c r="D24" s="34">
        <v>311915</v>
      </c>
      <c r="E24" s="37">
        <v>401913</v>
      </c>
      <c r="F24" s="39">
        <v>306300</v>
      </c>
      <c r="G24" s="34">
        <v>306300</v>
      </c>
      <c r="H24" s="37">
        <v>306300</v>
      </c>
      <c r="I24" s="41">
        <v>404769</v>
      </c>
      <c r="J24" s="39">
        <v>318600</v>
      </c>
      <c r="K24" s="34">
        <v>334500</v>
      </c>
      <c r="L24" s="37">
        <v>344500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145643400</v>
      </c>
      <c r="D26" s="34">
        <v>165178650</v>
      </c>
      <c r="E26" s="37">
        <v>52086000</v>
      </c>
      <c r="F26" s="39">
        <v>54735100</v>
      </c>
      <c r="G26" s="34">
        <v>54735100</v>
      </c>
      <c r="H26" s="37">
        <v>54735100</v>
      </c>
      <c r="I26" s="41">
        <v>55625100</v>
      </c>
      <c r="J26" s="39">
        <v>57651000</v>
      </c>
      <c r="K26" s="34">
        <v>60307700</v>
      </c>
      <c r="L26" s="37">
        <v>63037900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538388575</v>
      </c>
      <c r="D31" s="34">
        <v>582964986</v>
      </c>
      <c r="E31" s="37">
        <v>562331626</v>
      </c>
      <c r="F31" s="38">
        <v>584852300</v>
      </c>
      <c r="G31" s="34">
        <v>584852803</v>
      </c>
      <c r="H31" s="37">
        <v>584852803</v>
      </c>
      <c r="I31" s="41">
        <v>604156917</v>
      </c>
      <c r="J31" s="39">
        <v>622343400</v>
      </c>
      <c r="K31" s="34">
        <v>641727600</v>
      </c>
      <c r="L31" s="37">
        <v>679546600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1256577650</v>
      </c>
      <c r="D33" s="52">
        <f t="shared" ref="D33:L33" si="0">SUM(D6:D20)+SUM(D22:D32)</f>
        <v>1298716063</v>
      </c>
      <c r="E33" s="53">
        <f t="shared" si="0"/>
        <v>1181770141</v>
      </c>
      <c r="F33" s="54">
        <f t="shared" si="0"/>
        <v>1287663300</v>
      </c>
      <c r="G33" s="52">
        <f t="shared" si="0"/>
        <v>1217070806</v>
      </c>
      <c r="H33" s="55">
        <f t="shared" si="0"/>
        <v>1217070806</v>
      </c>
      <c r="I33" s="56">
        <f t="shared" si="0"/>
        <v>1222326779</v>
      </c>
      <c r="J33" s="57">
        <f t="shared" si="0"/>
        <v>1323388600</v>
      </c>
      <c r="K33" s="52">
        <f t="shared" si="0"/>
        <v>1390374900</v>
      </c>
      <c r="L33" s="53">
        <f t="shared" si="0"/>
        <v>1492584700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95321496</v>
      </c>
      <c r="D35" s="34">
        <v>89640939</v>
      </c>
      <c r="E35" s="37">
        <v>106470036</v>
      </c>
      <c r="F35" s="38">
        <v>107151100</v>
      </c>
      <c r="G35" s="34">
        <v>106371791</v>
      </c>
      <c r="H35" s="40">
        <v>106371791</v>
      </c>
      <c r="I35" s="41">
        <v>104557236</v>
      </c>
      <c r="J35" s="39">
        <v>119827000</v>
      </c>
      <c r="K35" s="34">
        <v>122613500</v>
      </c>
      <c r="L35" s="37">
        <v>128747600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431617097</v>
      </c>
      <c r="D38" s="34">
        <v>342963972</v>
      </c>
      <c r="E38" s="37">
        <v>367912246</v>
      </c>
      <c r="F38" s="39">
        <v>352590500</v>
      </c>
      <c r="G38" s="34">
        <v>351297601</v>
      </c>
      <c r="H38" s="37">
        <v>351297601</v>
      </c>
      <c r="I38" s="41">
        <v>338787878</v>
      </c>
      <c r="J38" s="39">
        <v>320121300</v>
      </c>
      <c r="K38" s="34">
        <v>336679200</v>
      </c>
      <c r="L38" s="37">
        <v>353942500</v>
      </c>
    </row>
    <row r="39" spans="1:12" x14ac:dyDescent="0.25">
      <c r="A39" s="28" t="s">
        <v>54</v>
      </c>
      <c r="B39" s="21" t="s">
        <v>55</v>
      </c>
      <c r="C39" s="34">
        <v>-60008663</v>
      </c>
      <c r="D39" s="34">
        <v>-115590471</v>
      </c>
      <c r="E39" s="37">
        <v>-2434783</v>
      </c>
      <c r="F39" s="38">
        <v>45045000</v>
      </c>
      <c r="G39" s="34">
        <v>28645398</v>
      </c>
      <c r="H39" s="40">
        <v>28645398</v>
      </c>
      <c r="I39" s="41">
        <v>-3478261</v>
      </c>
      <c r="J39" s="39">
        <v>31939600</v>
      </c>
      <c r="K39" s="34">
        <v>34175300</v>
      </c>
      <c r="L39" s="37">
        <v>37251100</v>
      </c>
    </row>
    <row r="40" spans="1:12" x14ac:dyDescent="0.25">
      <c r="A40" s="28" t="s">
        <v>56</v>
      </c>
      <c r="B40" s="21" t="s">
        <v>19</v>
      </c>
      <c r="C40" s="34">
        <v>77484639</v>
      </c>
      <c r="D40" s="34">
        <v>60711155</v>
      </c>
      <c r="E40" s="37">
        <v>61262129</v>
      </c>
      <c r="F40" s="39">
        <v>58319700</v>
      </c>
      <c r="G40" s="34">
        <v>70169936</v>
      </c>
      <c r="H40" s="37">
        <v>70169936</v>
      </c>
      <c r="I40" s="41">
        <v>62855188</v>
      </c>
      <c r="J40" s="39">
        <v>68880900</v>
      </c>
      <c r="K40" s="34">
        <v>57405400</v>
      </c>
      <c r="L40" s="37">
        <v>52690700</v>
      </c>
    </row>
    <row r="41" spans="1:12" x14ac:dyDescent="0.25">
      <c r="A41" s="28" t="s">
        <v>28</v>
      </c>
      <c r="B41" s="21" t="s">
        <v>19</v>
      </c>
      <c r="C41" s="34">
        <v>15896653</v>
      </c>
      <c r="D41" s="34">
        <v>37445666</v>
      </c>
      <c r="E41" s="37">
        <v>72128017</v>
      </c>
      <c r="F41" s="38">
        <v>75253200</v>
      </c>
      <c r="G41" s="34">
        <v>77788099</v>
      </c>
      <c r="H41" s="40">
        <v>77788099</v>
      </c>
      <c r="I41" s="41">
        <v>81467596</v>
      </c>
      <c r="J41" s="39">
        <v>86974600</v>
      </c>
      <c r="K41" s="34">
        <v>97517300</v>
      </c>
      <c r="L41" s="37">
        <v>104578800</v>
      </c>
    </row>
    <row r="42" spans="1:12" x14ac:dyDescent="0.25">
      <c r="A42" s="28" t="s">
        <v>57</v>
      </c>
      <c r="B42" s="21" t="s">
        <v>19</v>
      </c>
      <c r="C42" s="34">
        <v>60538857</v>
      </c>
      <c r="D42" s="34">
        <v>76075251</v>
      </c>
      <c r="E42" s="37">
        <v>29363681</v>
      </c>
      <c r="F42" s="38">
        <v>30384300</v>
      </c>
      <c r="G42" s="34">
        <v>30984301</v>
      </c>
      <c r="H42" s="40">
        <v>30984301</v>
      </c>
      <c r="I42" s="41">
        <v>39072184</v>
      </c>
      <c r="J42" s="39">
        <v>26979600</v>
      </c>
      <c r="K42" s="34">
        <v>28442700</v>
      </c>
      <c r="L42" s="37">
        <v>29436500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45677416</v>
      </c>
      <c r="D44" s="34">
        <v>198171362</v>
      </c>
      <c r="E44" s="37">
        <v>40861389</v>
      </c>
      <c r="F44" s="38">
        <v>0</v>
      </c>
      <c r="G44" s="34">
        <v>-1</v>
      </c>
      <c r="H44" s="40">
        <v>-1</v>
      </c>
      <c r="I44" s="41">
        <v>32846830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115693898</v>
      </c>
      <c r="D45" s="34">
        <v>107991676</v>
      </c>
      <c r="E45" s="37">
        <v>103574472</v>
      </c>
      <c r="F45" s="39">
        <v>107887200</v>
      </c>
      <c r="G45" s="34">
        <v>102476496</v>
      </c>
      <c r="H45" s="37">
        <v>102476496</v>
      </c>
      <c r="I45" s="41">
        <v>110627711</v>
      </c>
      <c r="J45" s="39">
        <v>134772900</v>
      </c>
      <c r="K45" s="34">
        <v>142553700</v>
      </c>
      <c r="L45" s="37">
        <v>151946900</v>
      </c>
    </row>
    <row r="46" spans="1:12" x14ac:dyDescent="0.25">
      <c r="A46" s="28" t="s">
        <v>61</v>
      </c>
      <c r="B46" s="21" t="s">
        <v>19</v>
      </c>
      <c r="C46" s="34">
        <v>5881043</v>
      </c>
      <c r="D46" s="34">
        <v>46071703</v>
      </c>
      <c r="E46" s="37">
        <v>26994062</v>
      </c>
      <c r="F46" s="38">
        <v>0</v>
      </c>
      <c r="G46" s="34">
        <v>0</v>
      </c>
      <c r="H46" s="37">
        <v>0</v>
      </c>
      <c r="I46" s="41">
        <v>18141551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260004342</v>
      </c>
      <c r="D47" s="34">
        <v>434101282</v>
      </c>
      <c r="E47" s="37">
        <v>402292316</v>
      </c>
      <c r="F47" s="39">
        <v>369949800</v>
      </c>
      <c r="G47" s="34">
        <v>369949803</v>
      </c>
      <c r="H47" s="37">
        <v>369949803</v>
      </c>
      <c r="I47" s="41">
        <v>501551911</v>
      </c>
      <c r="J47" s="39">
        <v>473379600</v>
      </c>
      <c r="K47" s="34">
        <v>496075200</v>
      </c>
      <c r="L47" s="37">
        <v>523123200</v>
      </c>
    </row>
    <row r="48" spans="1:12" x14ac:dyDescent="0.25">
      <c r="A48" s="60" t="s">
        <v>63</v>
      </c>
      <c r="B48" s="51" t="s">
        <v>19</v>
      </c>
      <c r="C48" s="52">
        <f>SUM(C35:C47)</f>
        <v>1048106778</v>
      </c>
      <c r="D48" s="52">
        <f t="shared" ref="D48:L48" si="1">SUM(D35:D47)</f>
        <v>1277582535</v>
      </c>
      <c r="E48" s="53">
        <f t="shared" si="1"/>
        <v>1208423565</v>
      </c>
      <c r="F48" s="54">
        <f t="shared" si="1"/>
        <v>1146580800</v>
      </c>
      <c r="G48" s="52">
        <f t="shared" si="1"/>
        <v>1137683424</v>
      </c>
      <c r="H48" s="53">
        <f t="shared" si="1"/>
        <v>1137683424</v>
      </c>
      <c r="I48" s="56">
        <f t="shared" si="1"/>
        <v>1286429824</v>
      </c>
      <c r="J48" s="57">
        <f t="shared" si="1"/>
        <v>1262875500</v>
      </c>
      <c r="K48" s="52">
        <f t="shared" si="1"/>
        <v>1315462300</v>
      </c>
      <c r="L48" s="53">
        <f t="shared" si="1"/>
        <v>1381717300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208470872</v>
      </c>
      <c r="D49" s="61">
        <f t="shared" si="2"/>
        <v>21133528</v>
      </c>
      <c r="E49" s="62">
        <f t="shared" si="2"/>
        <v>-26653424</v>
      </c>
      <c r="F49" s="63">
        <f t="shared" si="2"/>
        <v>141082500</v>
      </c>
      <c r="G49" s="61">
        <f t="shared" si="2"/>
        <v>79387382</v>
      </c>
      <c r="H49" s="62">
        <f t="shared" si="2"/>
        <v>79387382</v>
      </c>
      <c r="I49" s="64">
        <f t="shared" si="2"/>
        <v>-64103045</v>
      </c>
      <c r="J49" s="65">
        <f t="shared" si="2"/>
        <v>60513100</v>
      </c>
      <c r="K49" s="61">
        <f t="shared" si="2"/>
        <v>74912600</v>
      </c>
      <c r="L49" s="62">
        <f t="shared" si="2"/>
        <v>110867400</v>
      </c>
    </row>
    <row r="50" spans="1:12" x14ac:dyDescent="0.25">
      <c r="A50" s="66" t="s">
        <v>65</v>
      </c>
      <c r="B50" s="21" t="s">
        <v>66</v>
      </c>
      <c r="C50" s="34">
        <v>59758964</v>
      </c>
      <c r="D50" s="34">
        <v>135440285</v>
      </c>
      <c r="E50" s="37">
        <v>131915169</v>
      </c>
      <c r="F50" s="39">
        <v>99419000</v>
      </c>
      <c r="G50" s="34">
        <v>109588701</v>
      </c>
      <c r="H50" s="37">
        <v>109588701</v>
      </c>
      <c r="I50" s="41">
        <v>63406681</v>
      </c>
      <c r="J50" s="39">
        <v>113949400</v>
      </c>
      <c r="K50" s="34">
        <v>119889000</v>
      </c>
      <c r="L50" s="37">
        <v>125676000</v>
      </c>
    </row>
    <row r="51" spans="1:12" x14ac:dyDescent="0.25">
      <c r="A51" s="66" t="s">
        <v>67</v>
      </c>
      <c r="B51" s="21" t="s">
        <v>66</v>
      </c>
      <c r="C51" s="34">
        <v>964800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269194636</v>
      </c>
      <c r="D52" s="68">
        <f t="shared" si="3"/>
        <v>156573813</v>
      </c>
      <c r="E52" s="69">
        <f t="shared" si="3"/>
        <v>105261745</v>
      </c>
      <c r="F52" s="70">
        <f t="shared" si="3"/>
        <v>240501500</v>
      </c>
      <c r="G52" s="68">
        <f t="shared" si="3"/>
        <v>188976083</v>
      </c>
      <c r="H52" s="69">
        <f t="shared" si="3"/>
        <v>188976083</v>
      </c>
      <c r="I52" s="71">
        <f t="shared" si="3"/>
        <v>-696364</v>
      </c>
      <c r="J52" s="72">
        <f t="shared" si="3"/>
        <v>174462500</v>
      </c>
      <c r="K52" s="68">
        <f t="shared" si="3"/>
        <v>194801600</v>
      </c>
      <c r="L52" s="69">
        <f t="shared" si="3"/>
        <v>236543400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269194636</v>
      </c>
      <c r="D54" s="79">
        <f t="shared" ref="D54:L54" si="4">+D52-D53</f>
        <v>156573813</v>
      </c>
      <c r="E54" s="80">
        <f t="shared" si="4"/>
        <v>105261745</v>
      </c>
      <c r="F54" s="81">
        <f t="shared" si="4"/>
        <v>240501500</v>
      </c>
      <c r="G54" s="79">
        <f t="shared" si="4"/>
        <v>188976083</v>
      </c>
      <c r="H54" s="80">
        <f t="shared" si="4"/>
        <v>188976083</v>
      </c>
      <c r="I54" s="82">
        <f t="shared" si="4"/>
        <v>-696364</v>
      </c>
      <c r="J54" s="83">
        <f t="shared" si="4"/>
        <v>174462500</v>
      </c>
      <c r="K54" s="79">
        <f t="shared" si="4"/>
        <v>194801600</v>
      </c>
      <c r="L54" s="80">
        <f t="shared" si="4"/>
        <v>236543400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269194636</v>
      </c>
      <c r="D57" s="68">
        <f t="shared" ref="D57:L57" si="5">SUM(D54:D56)</f>
        <v>156573813</v>
      </c>
      <c r="E57" s="69">
        <f t="shared" si="5"/>
        <v>105261745</v>
      </c>
      <c r="F57" s="70">
        <f t="shared" si="5"/>
        <v>240501500</v>
      </c>
      <c r="G57" s="68">
        <f t="shared" si="5"/>
        <v>188976083</v>
      </c>
      <c r="H57" s="69">
        <f t="shared" si="5"/>
        <v>188976083</v>
      </c>
      <c r="I57" s="71">
        <f t="shared" si="5"/>
        <v>-696364</v>
      </c>
      <c r="J57" s="72">
        <f t="shared" si="5"/>
        <v>174462500</v>
      </c>
      <c r="K57" s="68">
        <f t="shared" si="5"/>
        <v>194801600</v>
      </c>
      <c r="L57" s="69">
        <f t="shared" si="5"/>
        <v>236543400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269194636</v>
      </c>
      <c r="D60" s="87">
        <f t="shared" ref="D60:L60" si="6">SUM(D57:D59)</f>
        <v>156573813</v>
      </c>
      <c r="E60" s="88">
        <f t="shared" si="6"/>
        <v>105261745</v>
      </c>
      <c r="F60" s="89">
        <f t="shared" si="6"/>
        <v>240501500</v>
      </c>
      <c r="G60" s="87">
        <f t="shared" si="6"/>
        <v>188976083</v>
      </c>
      <c r="H60" s="90">
        <f t="shared" si="6"/>
        <v>188976083</v>
      </c>
      <c r="I60" s="91">
        <f t="shared" si="6"/>
        <v>-696364</v>
      </c>
      <c r="J60" s="92">
        <f t="shared" si="6"/>
        <v>174462500</v>
      </c>
      <c r="K60" s="87">
        <f t="shared" si="6"/>
        <v>194801600</v>
      </c>
      <c r="L60" s="88">
        <f t="shared" si="6"/>
        <v>236543400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288546165</v>
      </c>
      <c r="D7" s="29">
        <v>264072759</v>
      </c>
      <c r="E7" s="30">
        <v>293106992</v>
      </c>
      <c r="F7" s="31">
        <v>382411322</v>
      </c>
      <c r="G7" s="29">
        <v>382411322</v>
      </c>
      <c r="H7" s="32">
        <v>382411322</v>
      </c>
      <c r="I7" s="30">
        <v>311357453</v>
      </c>
      <c r="J7" s="33">
        <v>424132374</v>
      </c>
      <c r="K7" s="29">
        <v>470829393</v>
      </c>
      <c r="L7" s="32">
        <v>523844766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33747147</v>
      </c>
      <c r="F13" s="31">
        <v>23627807</v>
      </c>
      <c r="G13" s="29">
        <v>28527803</v>
      </c>
      <c r="H13" s="32">
        <v>28527803</v>
      </c>
      <c r="I13" s="30">
        <v>39341654</v>
      </c>
      <c r="J13" s="33">
        <v>30239471</v>
      </c>
      <c r="K13" s="29">
        <v>32084079</v>
      </c>
      <c r="L13" s="32">
        <v>34121416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3408</v>
      </c>
      <c r="G20" s="34">
        <v>3408</v>
      </c>
      <c r="H20" s="37">
        <v>3408</v>
      </c>
      <c r="I20" s="41">
        <v>0</v>
      </c>
      <c r="J20" s="39">
        <v>3612</v>
      </c>
      <c r="K20" s="34">
        <v>3834</v>
      </c>
      <c r="L20" s="37">
        <v>4074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6874</v>
      </c>
      <c r="D24" s="34">
        <v>0</v>
      </c>
      <c r="E24" s="37">
        <v>0</v>
      </c>
      <c r="F24" s="39">
        <v>171327</v>
      </c>
      <c r="G24" s="34">
        <v>21327</v>
      </c>
      <c r="H24" s="37">
        <v>21327</v>
      </c>
      <c r="I24" s="41">
        <v>0</v>
      </c>
      <c r="J24" s="39">
        <v>22607</v>
      </c>
      <c r="K24" s="34">
        <v>23986</v>
      </c>
      <c r="L24" s="37">
        <v>25509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20975340</v>
      </c>
      <c r="G26" s="34">
        <v>0</v>
      </c>
      <c r="H26" s="37">
        <v>0</v>
      </c>
      <c r="I26" s="41">
        <v>15222562</v>
      </c>
      <c r="J26" s="39">
        <v>21080</v>
      </c>
      <c r="K26" s="34">
        <v>22240</v>
      </c>
      <c r="L26" s="37">
        <v>23484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288553039</v>
      </c>
      <c r="D33" s="52">
        <f t="shared" ref="D33:L33" si="0">SUM(D6:D20)+SUM(D22:D32)</f>
        <v>264072759</v>
      </c>
      <c r="E33" s="53">
        <f t="shared" si="0"/>
        <v>326854139</v>
      </c>
      <c r="F33" s="54">
        <f t="shared" si="0"/>
        <v>427189204</v>
      </c>
      <c r="G33" s="52">
        <f t="shared" si="0"/>
        <v>410963860</v>
      </c>
      <c r="H33" s="55">
        <f t="shared" si="0"/>
        <v>410963860</v>
      </c>
      <c r="I33" s="56">
        <f t="shared" si="0"/>
        <v>365921669</v>
      </c>
      <c r="J33" s="57">
        <f t="shared" si="0"/>
        <v>454419144</v>
      </c>
      <c r="K33" s="52">
        <f t="shared" si="0"/>
        <v>502963532</v>
      </c>
      <c r="L33" s="53">
        <f t="shared" si="0"/>
        <v>558019249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132341535</v>
      </c>
      <c r="D35" s="34">
        <v>144339960</v>
      </c>
      <c r="E35" s="37">
        <v>144376475</v>
      </c>
      <c r="F35" s="38">
        <v>115006443</v>
      </c>
      <c r="G35" s="34">
        <v>109587641</v>
      </c>
      <c r="H35" s="40">
        <v>109587641</v>
      </c>
      <c r="I35" s="41">
        <v>99505482</v>
      </c>
      <c r="J35" s="39">
        <v>132677180</v>
      </c>
      <c r="K35" s="34">
        <v>139974423</v>
      </c>
      <c r="L35" s="37">
        <v>147812992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198418633</v>
      </c>
      <c r="D38" s="34">
        <v>171182914</v>
      </c>
      <c r="E38" s="37">
        <v>234306052</v>
      </c>
      <c r="F38" s="39">
        <v>260184776</v>
      </c>
      <c r="G38" s="34">
        <v>234336676</v>
      </c>
      <c r="H38" s="37">
        <v>234336676</v>
      </c>
      <c r="I38" s="41">
        <v>214933711</v>
      </c>
      <c r="J38" s="39">
        <v>258835599</v>
      </c>
      <c r="K38" s="34">
        <v>273071558</v>
      </c>
      <c r="L38" s="37">
        <v>288363564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56118448</v>
      </c>
      <c r="E39" s="37">
        <v>42833156</v>
      </c>
      <c r="F39" s="38">
        <v>18486930</v>
      </c>
      <c r="G39" s="34">
        <v>22236759</v>
      </c>
      <c r="H39" s="40">
        <v>22236759</v>
      </c>
      <c r="I39" s="41">
        <v>-5556501</v>
      </c>
      <c r="J39" s="39">
        <v>23348609</v>
      </c>
      <c r="K39" s="34">
        <v>24632783</v>
      </c>
      <c r="L39" s="37">
        <v>26012205</v>
      </c>
    </row>
    <row r="40" spans="1:12" x14ac:dyDescent="0.25">
      <c r="A40" s="28" t="s">
        <v>56</v>
      </c>
      <c r="B40" s="21" t="s">
        <v>19</v>
      </c>
      <c r="C40" s="34">
        <v>160960561</v>
      </c>
      <c r="D40" s="34">
        <v>147160362</v>
      </c>
      <c r="E40" s="37">
        <v>236449916</v>
      </c>
      <c r="F40" s="39">
        <v>58116913</v>
      </c>
      <c r="G40" s="34">
        <v>58116913</v>
      </c>
      <c r="H40" s="37">
        <v>58116913</v>
      </c>
      <c r="I40" s="41">
        <v>160158004</v>
      </c>
      <c r="J40" s="39">
        <v>73833071</v>
      </c>
      <c r="K40" s="34">
        <v>77820057</v>
      </c>
      <c r="L40" s="37">
        <v>82177979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141050660</v>
      </c>
      <c r="D42" s="34">
        <v>139404207</v>
      </c>
      <c r="E42" s="37">
        <v>149426865</v>
      </c>
      <c r="F42" s="38">
        <v>99150312</v>
      </c>
      <c r="G42" s="34">
        <v>138416482</v>
      </c>
      <c r="H42" s="40">
        <v>138416482</v>
      </c>
      <c r="I42" s="41">
        <v>201546092</v>
      </c>
      <c r="J42" s="39">
        <v>138085146</v>
      </c>
      <c r="K42" s="34">
        <v>150569829</v>
      </c>
      <c r="L42" s="37">
        <v>151609739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24894602</v>
      </c>
      <c r="G44" s="34">
        <v>2894602</v>
      </c>
      <c r="H44" s="40">
        <v>2894602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19940504</v>
      </c>
      <c r="D45" s="34">
        <v>3735573</v>
      </c>
      <c r="E45" s="37">
        <v>1575562</v>
      </c>
      <c r="F45" s="39">
        <v>27262044</v>
      </c>
      <c r="G45" s="34">
        <v>25307031</v>
      </c>
      <c r="H45" s="37">
        <v>25307031</v>
      </c>
      <c r="I45" s="41">
        <v>1986553</v>
      </c>
      <c r="J45" s="39">
        <v>29979253</v>
      </c>
      <c r="K45" s="34">
        <v>31628117</v>
      </c>
      <c r="L45" s="37">
        <v>33399292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324616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102772251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652711893</v>
      </c>
      <c r="D48" s="52">
        <f t="shared" ref="D48:L48" si="1">SUM(D35:D47)</f>
        <v>661941464</v>
      </c>
      <c r="E48" s="53">
        <f t="shared" si="1"/>
        <v>808968026</v>
      </c>
      <c r="F48" s="54">
        <f t="shared" si="1"/>
        <v>603102020</v>
      </c>
      <c r="G48" s="52">
        <f t="shared" si="1"/>
        <v>590896104</v>
      </c>
      <c r="H48" s="53">
        <f t="shared" si="1"/>
        <v>590896104</v>
      </c>
      <c r="I48" s="56">
        <f t="shared" si="1"/>
        <v>775670208</v>
      </c>
      <c r="J48" s="57">
        <f t="shared" si="1"/>
        <v>656758858</v>
      </c>
      <c r="K48" s="52">
        <f t="shared" si="1"/>
        <v>697696767</v>
      </c>
      <c r="L48" s="53">
        <f t="shared" si="1"/>
        <v>729375771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-364158854</v>
      </c>
      <c r="D49" s="61">
        <f t="shared" si="2"/>
        <v>-397868705</v>
      </c>
      <c r="E49" s="62">
        <f t="shared" si="2"/>
        <v>-482113887</v>
      </c>
      <c r="F49" s="63">
        <f t="shared" si="2"/>
        <v>-175912816</v>
      </c>
      <c r="G49" s="61">
        <f t="shared" si="2"/>
        <v>-179932244</v>
      </c>
      <c r="H49" s="62">
        <f t="shared" si="2"/>
        <v>-179932244</v>
      </c>
      <c r="I49" s="64">
        <f t="shared" si="2"/>
        <v>-409748539</v>
      </c>
      <c r="J49" s="65">
        <f t="shared" si="2"/>
        <v>-202339714</v>
      </c>
      <c r="K49" s="61">
        <f t="shared" si="2"/>
        <v>-194733235</v>
      </c>
      <c r="L49" s="62">
        <f t="shared" si="2"/>
        <v>-171356522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242273060</v>
      </c>
      <c r="G50" s="34">
        <v>241335845</v>
      </c>
      <c r="H50" s="37">
        <v>241335845</v>
      </c>
      <c r="I50" s="41">
        <v>200973778</v>
      </c>
      <c r="J50" s="39">
        <v>264429482</v>
      </c>
      <c r="K50" s="34">
        <v>333596944</v>
      </c>
      <c r="L50" s="37">
        <v>317720896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-364158854</v>
      </c>
      <c r="D52" s="68">
        <f t="shared" si="3"/>
        <v>-397868705</v>
      </c>
      <c r="E52" s="69">
        <f t="shared" si="3"/>
        <v>-482113887</v>
      </c>
      <c r="F52" s="70">
        <f t="shared" si="3"/>
        <v>66360244</v>
      </c>
      <c r="G52" s="68">
        <f t="shared" si="3"/>
        <v>61403601</v>
      </c>
      <c r="H52" s="69">
        <f t="shared" si="3"/>
        <v>61403601</v>
      </c>
      <c r="I52" s="71">
        <f t="shared" si="3"/>
        <v>-208774761</v>
      </c>
      <c r="J52" s="72">
        <f t="shared" si="3"/>
        <v>62089768</v>
      </c>
      <c r="K52" s="68">
        <f t="shared" si="3"/>
        <v>138863709</v>
      </c>
      <c r="L52" s="69">
        <f t="shared" si="3"/>
        <v>146364374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-364158854</v>
      </c>
      <c r="D54" s="79">
        <f t="shared" ref="D54:L54" si="4">+D52-D53</f>
        <v>-397868705</v>
      </c>
      <c r="E54" s="80">
        <f t="shared" si="4"/>
        <v>-482113887</v>
      </c>
      <c r="F54" s="81">
        <f t="shared" si="4"/>
        <v>66360244</v>
      </c>
      <c r="G54" s="79">
        <f t="shared" si="4"/>
        <v>61403601</v>
      </c>
      <c r="H54" s="80">
        <f t="shared" si="4"/>
        <v>61403601</v>
      </c>
      <c r="I54" s="82">
        <f t="shared" si="4"/>
        <v>-208774761</v>
      </c>
      <c r="J54" s="83">
        <f t="shared" si="4"/>
        <v>62089768</v>
      </c>
      <c r="K54" s="79">
        <f t="shared" si="4"/>
        <v>138863709</v>
      </c>
      <c r="L54" s="80">
        <f t="shared" si="4"/>
        <v>146364374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-364158854</v>
      </c>
      <c r="D57" s="68">
        <f t="shared" ref="D57:L57" si="5">SUM(D54:D56)</f>
        <v>-397868705</v>
      </c>
      <c r="E57" s="69">
        <f t="shared" si="5"/>
        <v>-482113887</v>
      </c>
      <c r="F57" s="70">
        <f t="shared" si="5"/>
        <v>66360244</v>
      </c>
      <c r="G57" s="68">
        <f t="shared" si="5"/>
        <v>61403601</v>
      </c>
      <c r="H57" s="69">
        <f t="shared" si="5"/>
        <v>61403601</v>
      </c>
      <c r="I57" s="71">
        <f t="shared" si="5"/>
        <v>-208774761</v>
      </c>
      <c r="J57" s="72">
        <f t="shared" si="5"/>
        <v>62089768</v>
      </c>
      <c r="K57" s="68">
        <f t="shared" si="5"/>
        <v>138863709</v>
      </c>
      <c r="L57" s="69">
        <f t="shared" si="5"/>
        <v>146364374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-364158854</v>
      </c>
      <c r="D60" s="87">
        <f t="shared" ref="D60:L60" si="6">SUM(D57:D59)</f>
        <v>-397868705</v>
      </c>
      <c r="E60" s="88">
        <f t="shared" si="6"/>
        <v>-482113887</v>
      </c>
      <c r="F60" s="89">
        <f t="shared" si="6"/>
        <v>66360244</v>
      </c>
      <c r="G60" s="87">
        <f t="shared" si="6"/>
        <v>61403601</v>
      </c>
      <c r="H60" s="90">
        <f t="shared" si="6"/>
        <v>61403601</v>
      </c>
      <c r="I60" s="91">
        <f t="shared" si="6"/>
        <v>-208774761</v>
      </c>
      <c r="J60" s="92">
        <f t="shared" si="6"/>
        <v>62089768</v>
      </c>
      <c r="K60" s="87">
        <f t="shared" si="6"/>
        <v>138863709</v>
      </c>
      <c r="L60" s="88">
        <f t="shared" si="6"/>
        <v>146364374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505710882</v>
      </c>
      <c r="D7" s="29">
        <v>557857855</v>
      </c>
      <c r="E7" s="30">
        <v>485220250</v>
      </c>
      <c r="F7" s="31">
        <v>714084796</v>
      </c>
      <c r="G7" s="29">
        <v>714084796</v>
      </c>
      <c r="H7" s="32">
        <v>714084796</v>
      </c>
      <c r="I7" s="30">
        <v>528997437</v>
      </c>
      <c r="J7" s="33">
        <v>714084796</v>
      </c>
      <c r="K7" s="29">
        <v>501547313</v>
      </c>
      <c r="L7" s="32">
        <v>531640153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102527178</v>
      </c>
      <c r="G13" s="29">
        <v>102527178</v>
      </c>
      <c r="H13" s="32">
        <v>102527178</v>
      </c>
      <c r="I13" s="30">
        <v>0</v>
      </c>
      <c r="J13" s="33">
        <v>107038374</v>
      </c>
      <c r="K13" s="29">
        <v>111748062</v>
      </c>
      <c r="L13" s="32">
        <v>116664977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-205693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301265</v>
      </c>
      <c r="G24" s="34">
        <v>2200000</v>
      </c>
      <c r="H24" s="37">
        <v>2200000</v>
      </c>
      <c r="I24" s="41">
        <v>0</v>
      </c>
      <c r="J24" s="39">
        <v>2296800</v>
      </c>
      <c r="K24" s="34">
        <v>2397859</v>
      </c>
      <c r="L24" s="37">
        <v>2503365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1000000</v>
      </c>
      <c r="G30" s="34">
        <v>1000000</v>
      </c>
      <c r="H30" s="37">
        <v>1000000</v>
      </c>
      <c r="I30" s="41">
        <v>0</v>
      </c>
      <c r="J30" s="39">
        <v>1000000</v>
      </c>
      <c r="K30" s="34">
        <v>1000000</v>
      </c>
      <c r="L30" s="37">
        <v>1000000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505505189</v>
      </c>
      <c r="D33" s="52">
        <f t="shared" ref="D33:L33" si="0">SUM(D6:D20)+SUM(D22:D32)</f>
        <v>557857855</v>
      </c>
      <c r="E33" s="53">
        <f t="shared" si="0"/>
        <v>485220250</v>
      </c>
      <c r="F33" s="54">
        <f t="shared" si="0"/>
        <v>817913239</v>
      </c>
      <c r="G33" s="52">
        <f t="shared" si="0"/>
        <v>819811974</v>
      </c>
      <c r="H33" s="55">
        <f t="shared" si="0"/>
        <v>819811974</v>
      </c>
      <c r="I33" s="56">
        <f t="shared" si="0"/>
        <v>528997437</v>
      </c>
      <c r="J33" s="57">
        <f t="shared" si="0"/>
        <v>824419970</v>
      </c>
      <c r="K33" s="52">
        <f t="shared" si="0"/>
        <v>616693234</v>
      </c>
      <c r="L33" s="53">
        <f t="shared" si="0"/>
        <v>651808495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29095375</v>
      </c>
      <c r="D35" s="34">
        <v>29921290</v>
      </c>
      <c r="E35" s="37">
        <v>37180519</v>
      </c>
      <c r="F35" s="38">
        <v>28682230</v>
      </c>
      <c r="G35" s="34">
        <v>40884092</v>
      </c>
      <c r="H35" s="40">
        <v>40884092</v>
      </c>
      <c r="I35" s="41">
        <v>44097108</v>
      </c>
      <c r="J35" s="39">
        <v>43115549</v>
      </c>
      <c r="K35" s="34">
        <v>45098615</v>
      </c>
      <c r="L35" s="37">
        <v>47082951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369699038</v>
      </c>
      <c r="D38" s="34">
        <v>382949363</v>
      </c>
      <c r="E38" s="37">
        <v>416725779</v>
      </c>
      <c r="F38" s="39">
        <v>436105219</v>
      </c>
      <c r="G38" s="34">
        <v>376300182</v>
      </c>
      <c r="H38" s="37">
        <v>376300182</v>
      </c>
      <c r="I38" s="41">
        <v>404282822</v>
      </c>
      <c r="J38" s="39">
        <v>445684213</v>
      </c>
      <c r="K38" s="34">
        <v>510143115</v>
      </c>
      <c r="L38" s="37">
        <v>537212560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256161876</v>
      </c>
      <c r="E39" s="37">
        <v>145655116</v>
      </c>
      <c r="F39" s="38">
        <v>35106591</v>
      </c>
      <c r="G39" s="34">
        <v>65106591</v>
      </c>
      <c r="H39" s="40">
        <v>65106591</v>
      </c>
      <c r="I39" s="41">
        <v>110466267</v>
      </c>
      <c r="J39" s="39">
        <v>67971281</v>
      </c>
      <c r="K39" s="34">
        <v>70962017</v>
      </c>
      <c r="L39" s="37">
        <v>74084346</v>
      </c>
    </row>
    <row r="40" spans="1:12" x14ac:dyDescent="0.25">
      <c r="A40" s="28" t="s">
        <v>56</v>
      </c>
      <c r="B40" s="21" t="s">
        <v>19</v>
      </c>
      <c r="C40" s="34">
        <v>1181128</v>
      </c>
      <c r="D40" s="34">
        <v>3656645</v>
      </c>
      <c r="E40" s="37">
        <v>2527422</v>
      </c>
      <c r="F40" s="39">
        <v>1201611</v>
      </c>
      <c r="G40" s="34">
        <v>3983115</v>
      </c>
      <c r="H40" s="37">
        <v>3983115</v>
      </c>
      <c r="I40" s="41">
        <v>4086300</v>
      </c>
      <c r="J40" s="39">
        <v>4158371</v>
      </c>
      <c r="K40" s="34">
        <v>4341341</v>
      </c>
      <c r="L40" s="37">
        <v>4627870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3611741</v>
      </c>
      <c r="D42" s="34">
        <v>2003867</v>
      </c>
      <c r="E42" s="37">
        <v>3252383</v>
      </c>
      <c r="F42" s="38">
        <v>4110684</v>
      </c>
      <c r="G42" s="34">
        <v>3409721</v>
      </c>
      <c r="H42" s="40">
        <v>3409721</v>
      </c>
      <c r="I42" s="41">
        <v>2087578</v>
      </c>
      <c r="J42" s="39">
        <v>3124173</v>
      </c>
      <c r="K42" s="34">
        <v>3716377</v>
      </c>
      <c r="L42" s="37">
        <v>3961658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276540108</v>
      </c>
      <c r="D44" s="34">
        <v>41688803</v>
      </c>
      <c r="E44" s="37">
        <v>187445170</v>
      </c>
      <c r="F44" s="38">
        <v>0</v>
      </c>
      <c r="G44" s="34">
        <v>0</v>
      </c>
      <c r="H44" s="40">
        <v>0</v>
      </c>
      <c r="I44" s="41">
        <v>142066589</v>
      </c>
      <c r="J44" s="39">
        <v>38018214</v>
      </c>
      <c r="K44" s="34">
        <v>39729034</v>
      </c>
      <c r="L44" s="37">
        <v>41178487</v>
      </c>
    </row>
    <row r="45" spans="1:12" x14ac:dyDescent="0.25">
      <c r="A45" s="28" t="s">
        <v>60</v>
      </c>
      <c r="B45" s="21" t="s">
        <v>19</v>
      </c>
      <c r="C45" s="34">
        <v>1353694</v>
      </c>
      <c r="D45" s="34">
        <v>723722</v>
      </c>
      <c r="E45" s="37">
        <v>917951</v>
      </c>
      <c r="F45" s="39">
        <v>1819394</v>
      </c>
      <c r="G45" s="34">
        <v>984285</v>
      </c>
      <c r="H45" s="37">
        <v>984285</v>
      </c>
      <c r="I45" s="41">
        <v>923382</v>
      </c>
      <c r="J45" s="39">
        <v>1027592</v>
      </c>
      <c r="K45" s="34">
        <v>1072807</v>
      </c>
      <c r="L45" s="37">
        <v>1143612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119140</v>
      </c>
      <c r="F46" s="38">
        <v>0</v>
      </c>
      <c r="G46" s="34">
        <v>0</v>
      </c>
      <c r="H46" s="37">
        <v>0</v>
      </c>
      <c r="I46" s="41">
        <v>303831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681481084</v>
      </c>
      <c r="D48" s="52">
        <f t="shared" ref="D48:L48" si="1">SUM(D35:D47)</f>
        <v>717105566</v>
      </c>
      <c r="E48" s="53">
        <f t="shared" si="1"/>
        <v>793823480</v>
      </c>
      <c r="F48" s="54">
        <f t="shared" si="1"/>
        <v>507025729</v>
      </c>
      <c r="G48" s="52">
        <f t="shared" si="1"/>
        <v>490667986</v>
      </c>
      <c r="H48" s="53">
        <f t="shared" si="1"/>
        <v>490667986</v>
      </c>
      <c r="I48" s="56">
        <f t="shared" si="1"/>
        <v>708313877</v>
      </c>
      <c r="J48" s="57">
        <f t="shared" si="1"/>
        <v>603099393</v>
      </c>
      <c r="K48" s="52">
        <f t="shared" si="1"/>
        <v>675063306</v>
      </c>
      <c r="L48" s="53">
        <f t="shared" si="1"/>
        <v>709291484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-175975895</v>
      </c>
      <c r="D49" s="61">
        <f t="shared" si="2"/>
        <v>-159247711</v>
      </c>
      <c r="E49" s="62">
        <f t="shared" si="2"/>
        <v>-308603230</v>
      </c>
      <c r="F49" s="63">
        <f t="shared" si="2"/>
        <v>310887510</v>
      </c>
      <c r="G49" s="61">
        <f t="shared" si="2"/>
        <v>329143988</v>
      </c>
      <c r="H49" s="62">
        <f t="shared" si="2"/>
        <v>329143988</v>
      </c>
      <c r="I49" s="64">
        <f t="shared" si="2"/>
        <v>-179316440</v>
      </c>
      <c r="J49" s="65">
        <f t="shared" si="2"/>
        <v>221320577</v>
      </c>
      <c r="K49" s="61">
        <f t="shared" si="2"/>
        <v>-58370072</v>
      </c>
      <c r="L49" s="62">
        <f t="shared" si="2"/>
        <v>-57482989</v>
      </c>
    </row>
    <row r="50" spans="1:12" x14ac:dyDescent="0.25">
      <c r="A50" s="66" t="s">
        <v>65</v>
      </c>
      <c r="B50" s="21" t="s">
        <v>66</v>
      </c>
      <c r="C50" s="34">
        <v>1715654</v>
      </c>
      <c r="D50" s="34">
        <v>14952599</v>
      </c>
      <c r="E50" s="37">
        <v>4595890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-174260241</v>
      </c>
      <c r="D52" s="68">
        <f t="shared" si="3"/>
        <v>-144295112</v>
      </c>
      <c r="E52" s="69">
        <f t="shared" si="3"/>
        <v>-304007340</v>
      </c>
      <c r="F52" s="70">
        <f t="shared" si="3"/>
        <v>310887510</v>
      </c>
      <c r="G52" s="68">
        <f t="shared" si="3"/>
        <v>329143988</v>
      </c>
      <c r="H52" s="69">
        <f t="shared" si="3"/>
        <v>329143988</v>
      </c>
      <c r="I52" s="71">
        <f t="shared" si="3"/>
        <v>-179316440</v>
      </c>
      <c r="J52" s="72">
        <f t="shared" si="3"/>
        <v>221320577</v>
      </c>
      <c r="K52" s="68">
        <f t="shared" si="3"/>
        <v>-58370072</v>
      </c>
      <c r="L52" s="69">
        <f t="shared" si="3"/>
        <v>-57482989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-174260241</v>
      </c>
      <c r="D54" s="79">
        <f t="shared" ref="D54:L54" si="4">+D52-D53</f>
        <v>-144295112</v>
      </c>
      <c r="E54" s="80">
        <f t="shared" si="4"/>
        <v>-304007340</v>
      </c>
      <c r="F54" s="81">
        <f t="shared" si="4"/>
        <v>310887510</v>
      </c>
      <c r="G54" s="79">
        <f t="shared" si="4"/>
        <v>329143988</v>
      </c>
      <c r="H54" s="80">
        <f t="shared" si="4"/>
        <v>329143988</v>
      </c>
      <c r="I54" s="82">
        <f t="shared" si="4"/>
        <v>-179316440</v>
      </c>
      <c r="J54" s="83">
        <f t="shared" si="4"/>
        <v>221320577</v>
      </c>
      <c r="K54" s="79">
        <f t="shared" si="4"/>
        <v>-58370072</v>
      </c>
      <c r="L54" s="80">
        <f t="shared" si="4"/>
        <v>-57482989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-174260241</v>
      </c>
      <c r="D57" s="68">
        <f t="shared" ref="D57:L57" si="5">SUM(D54:D56)</f>
        <v>-144295112</v>
      </c>
      <c r="E57" s="69">
        <f t="shared" si="5"/>
        <v>-304007340</v>
      </c>
      <c r="F57" s="70">
        <f t="shared" si="5"/>
        <v>310887510</v>
      </c>
      <c r="G57" s="68">
        <f t="shared" si="5"/>
        <v>329143988</v>
      </c>
      <c r="H57" s="69">
        <f t="shared" si="5"/>
        <v>329143988</v>
      </c>
      <c r="I57" s="71">
        <f t="shared" si="5"/>
        <v>-179316440</v>
      </c>
      <c r="J57" s="72">
        <f t="shared" si="5"/>
        <v>221320577</v>
      </c>
      <c r="K57" s="68">
        <f t="shared" si="5"/>
        <v>-58370072</v>
      </c>
      <c r="L57" s="69">
        <f t="shared" si="5"/>
        <v>-57482989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-174260241</v>
      </c>
      <c r="D60" s="87">
        <f t="shared" ref="D60:L60" si="6">SUM(D57:D59)</f>
        <v>-144295112</v>
      </c>
      <c r="E60" s="88">
        <f t="shared" si="6"/>
        <v>-304007340</v>
      </c>
      <c r="F60" s="89">
        <f t="shared" si="6"/>
        <v>310887510</v>
      </c>
      <c r="G60" s="87">
        <f t="shared" si="6"/>
        <v>329143988</v>
      </c>
      <c r="H60" s="90">
        <f t="shared" si="6"/>
        <v>329143988</v>
      </c>
      <c r="I60" s="91">
        <f t="shared" si="6"/>
        <v>-179316440</v>
      </c>
      <c r="J60" s="92">
        <f t="shared" si="6"/>
        <v>221320577</v>
      </c>
      <c r="K60" s="87">
        <f t="shared" si="6"/>
        <v>-58370072</v>
      </c>
      <c r="L60" s="88">
        <f t="shared" si="6"/>
        <v>-57482989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489081464</v>
      </c>
      <c r="D7" s="29">
        <v>363455738</v>
      </c>
      <c r="E7" s="30">
        <v>0</v>
      </c>
      <c r="F7" s="31">
        <v>555149682</v>
      </c>
      <c r="G7" s="29">
        <v>555149682</v>
      </c>
      <c r="H7" s="32">
        <v>555149682</v>
      </c>
      <c r="I7" s="30">
        <v>425049102</v>
      </c>
      <c r="J7" s="33">
        <v>579021119</v>
      </c>
      <c r="K7" s="29">
        <v>605656090</v>
      </c>
      <c r="L7" s="32">
        <v>632304958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9744670</v>
      </c>
      <c r="D13" s="29">
        <v>1445028</v>
      </c>
      <c r="E13" s="30">
        <v>0</v>
      </c>
      <c r="F13" s="31">
        <v>14125342</v>
      </c>
      <c r="G13" s="29">
        <v>13740662</v>
      </c>
      <c r="H13" s="32">
        <v>13740662</v>
      </c>
      <c r="I13" s="30">
        <v>14332516</v>
      </c>
      <c r="J13" s="33">
        <v>14331510</v>
      </c>
      <c r="K13" s="29">
        <v>14990760</v>
      </c>
      <c r="L13" s="32">
        <v>15650353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69318724</v>
      </c>
      <c r="G26" s="34">
        <v>69318724</v>
      </c>
      <c r="H26" s="37">
        <v>69318724</v>
      </c>
      <c r="I26" s="41">
        <v>0</v>
      </c>
      <c r="J26" s="39">
        <v>74523860</v>
      </c>
      <c r="K26" s="34">
        <v>79144770</v>
      </c>
      <c r="L26" s="37">
        <v>82723728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498826134</v>
      </c>
      <c r="D33" s="52">
        <f t="shared" ref="D33:L33" si="0">SUM(D6:D20)+SUM(D22:D32)</f>
        <v>364900766</v>
      </c>
      <c r="E33" s="53">
        <f t="shared" si="0"/>
        <v>0</v>
      </c>
      <c r="F33" s="54">
        <f t="shared" si="0"/>
        <v>638593748</v>
      </c>
      <c r="G33" s="52">
        <f t="shared" si="0"/>
        <v>638209068</v>
      </c>
      <c r="H33" s="55">
        <f t="shared" si="0"/>
        <v>638209068</v>
      </c>
      <c r="I33" s="56">
        <f t="shared" si="0"/>
        <v>439381618</v>
      </c>
      <c r="J33" s="57">
        <f t="shared" si="0"/>
        <v>667876489</v>
      </c>
      <c r="K33" s="52">
        <f t="shared" si="0"/>
        <v>699791620</v>
      </c>
      <c r="L33" s="53">
        <f t="shared" si="0"/>
        <v>730679039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72299420</v>
      </c>
      <c r="D35" s="34">
        <v>74466858</v>
      </c>
      <c r="E35" s="37">
        <v>0</v>
      </c>
      <c r="F35" s="38">
        <v>97285465</v>
      </c>
      <c r="G35" s="34">
        <v>97285465</v>
      </c>
      <c r="H35" s="40">
        <v>97285465</v>
      </c>
      <c r="I35" s="41">
        <v>87523945</v>
      </c>
      <c r="J35" s="39">
        <v>100900829</v>
      </c>
      <c r="K35" s="34">
        <v>106097224</v>
      </c>
      <c r="L35" s="37">
        <v>111561230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187350784</v>
      </c>
      <c r="D38" s="34">
        <v>154112947</v>
      </c>
      <c r="E38" s="37">
        <v>0</v>
      </c>
      <c r="F38" s="39">
        <v>192889366</v>
      </c>
      <c r="G38" s="34">
        <v>212673453</v>
      </c>
      <c r="H38" s="37">
        <v>212673453</v>
      </c>
      <c r="I38" s="41">
        <v>226204033</v>
      </c>
      <c r="J38" s="39">
        <v>221818411</v>
      </c>
      <c r="K38" s="34">
        <v>232022059</v>
      </c>
      <c r="L38" s="37">
        <v>242231029</v>
      </c>
    </row>
    <row r="39" spans="1:12" x14ac:dyDescent="0.25">
      <c r="A39" s="28" t="s">
        <v>54</v>
      </c>
      <c r="B39" s="21" t="s">
        <v>55</v>
      </c>
      <c r="C39" s="34">
        <v>145517012</v>
      </c>
      <c r="D39" s="34">
        <v>412547389</v>
      </c>
      <c r="E39" s="37">
        <v>0</v>
      </c>
      <c r="F39" s="38">
        <v>118876112</v>
      </c>
      <c r="G39" s="34">
        <v>118876112</v>
      </c>
      <c r="H39" s="40">
        <v>118876112</v>
      </c>
      <c r="I39" s="41">
        <v>363697484</v>
      </c>
      <c r="J39" s="39">
        <v>123987785</v>
      </c>
      <c r="K39" s="34">
        <v>129691223</v>
      </c>
      <c r="L39" s="37">
        <v>135397637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29084062</v>
      </c>
      <c r="G40" s="34">
        <v>29084062</v>
      </c>
      <c r="H40" s="37">
        <v>29084062</v>
      </c>
      <c r="I40" s="41">
        <v>0</v>
      </c>
      <c r="J40" s="39">
        <v>30334677</v>
      </c>
      <c r="K40" s="34">
        <v>31730072</v>
      </c>
      <c r="L40" s="37">
        <v>33126195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53</v>
      </c>
      <c r="E41" s="37">
        <v>0</v>
      </c>
      <c r="F41" s="38">
        <v>5000</v>
      </c>
      <c r="G41" s="34">
        <v>5000</v>
      </c>
      <c r="H41" s="40">
        <v>5000</v>
      </c>
      <c r="I41" s="41">
        <v>0</v>
      </c>
      <c r="J41" s="39">
        <v>5215</v>
      </c>
      <c r="K41" s="34">
        <v>5455</v>
      </c>
      <c r="L41" s="37">
        <v>5695</v>
      </c>
    </row>
    <row r="42" spans="1:12" x14ac:dyDescent="0.25">
      <c r="A42" s="28" t="s">
        <v>57</v>
      </c>
      <c r="B42" s="21" t="s">
        <v>19</v>
      </c>
      <c r="C42" s="34">
        <v>109962190</v>
      </c>
      <c r="D42" s="34">
        <v>117760617</v>
      </c>
      <c r="E42" s="37">
        <v>0</v>
      </c>
      <c r="F42" s="38">
        <v>142282000</v>
      </c>
      <c r="G42" s="34">
        <v>165946087</v>
      </c>
      <c r="H42" s="40">
        <v>165946087</v>
      </c>
      <c r="I42" s="41">
        <v>205721099</v>
      </c>
      <c r="J42" s="39">
        <v>173247715</v>
      </c>
      <c r="K42" s="34">
        <v>181043862</v>
      </c>
      <c r="L42" s="37">
        <v>185569958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29765017</v>
      </c>
      <c r="D44" s="34">
        <v>0</v>
      </c>
      <c r="E44" s="37">
        <v>0</v>
      </c>
      <c r="F44" s="38">
        <v>7002200</v>
      </c>
      <c r="G44" s="34">
        <v>7002200</v>
      </c>
      <c r="H44" s="40">
        <v>7002200</v>
      </c>
      <c r="I44" s="41">
        <v>0</v>
      </c>
      <c r="J44" s="39">
        <v>7303295</v>
      </c>
      <c r="K44" s="34">
        <v>7639246</v>
      </c>
      <c r="L44" s="37">
        <v>7975373</v>
      </c>
    </row>
    <row r="45" spans="1:12" x14ac:dyDescent="0.25">
      <c r="A45" s="28" t="s">
        <v>60</v>
      </c>
      <c r="B45" s="21" t="s">
        <v>19</v>
      </c>
      <c r="C45" s="34">
        <v>8426448</v>
      </c>
      <c r="D45" s="34">
        <v>8550987</v>
      </c>
      <c r="E45" s="37">
        <v>0</v>
      </c>
      <c r="F45" s="39">
        <v>13050165</v>
      </c>
      <c r="G45" s="34">
        <v>13271078</v>
      </c>
      <c r="H45" s="37">
        <v>13271078</v>
      </c>
      <c r="I45" s="41">
        <v>8973288</v>
      </c>
      <c r="J45" s="39">
        <v>13790006</v>
      </c>
      <c r="K45" s="34">
        <v>13790006</v>
      </c>
      <c r="L45" s="37">
        <v>13790006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553320871</v>
      </c>
      <c r="D48" s="52">
        <f t="shared" ref="D48:L48" si="1">SUM(D35:D47)</f>
        <v>767438851</v>
      </c>
      <c r="E48" s="53">
        <f t="shared" si="1"/>
        <v>0</v>
      </c>
      <c r="F48" s="54">
        <f t="shared" si="1"/>
        <v>600474370</v>
      </c>
      <c r="G48" s="52">
        <f t="shared" si="1"/>
        <v>644143457</v>
      </c>
      <c r="H48" s="53">
        <f t="shared" si="1"/>
        <v>644143457</v>
      </c>
      <c r="I48" s="56">
        <f t="shared" si="1"/>
        <v>892119849</v>
      </c>
      <c r="J48" s="57">
        <f t="shared" si="1"/>
        <v>671387933</v>
      </c>
      <c r="K48" s="52">
        <f t="shared" si="1"/>
        <v>702019147</v>
      </c>
      <c r="L48" s="53">
        <f t="shared" si="1"/>
        <v>729657123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-54494737</v>
      </c>
      <c r="D49" s="61">
        <f t="shared" si="2"/>
        <v>-402538085</v>
      </c>
      <c r="E49" s="62">
        <f t="shared" si="2"/>
        <v>0</v>
      </c>
      <c r="F49" s="63">
        <f t="shared" si="2"/>
        <v>38119378</v>
      </c>
      <c r="G49" s="61">
        <f t="shared" si="2"/>
        <v>-5934389</v>
      </c>
      <c r="H49" s="62">
        <f t="shared" si="2"/>
        <v>-5934389</v>
      </c>
      <c r="I49" s="64">
        <f t="shared" si="2"/>
        <v>-452738231</v>
      </c>
      <c r="J49" s="65">
        <f t="shared" si="2"/>
        <v>-3511444</v>
      </c>
      <c r="K49" s="61">
        <f t="shared" si="2"/>
        <v>-2227527</v>
      </c>
      <c r="L49" s="62">
        <f t="shared" si="2"/>
        <v>1021916</v>
      </c>
    </row>
    <row r="50" spans="1:12" x14ac:dyDescent="0.25">
      <c r="A50" s="66" t="s">
        <v>65</v>
      </c>
      <c r="B50" s="21" t="s">
        <v>66</v>
      </c>
      <c r="C50" s="34">
        <v>59971813</v>
      </c>
      <c r="D50" s="34">
        <v>59476648</v>
      </c>
      <c r="E50" s="37">
        <v>0</v>
      </c>
      <c r="F50" s="39">
        <v>63105737</v>
      </c>
      <c r="G50" s="34">
        <v>60706058</v>
      </c>
      <c r="H50" s="37">
        <v>60706058</v>
      </c>
      <c r="I50" s="41">
        <v>66284998</v>
      </c>
      <c r="J50" s="39">
        <v>95494000</v>
      </c>
      <c r="K50" s="34">
        <v>77365000</v>
      </c>
      <c r="L50" s="37">
        <v>43983000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5477076</v>
      </c>
      <c r="D52" s="68">
        <f t="shared" si="3"/>
        <v>-343061437</v>
      </c>
      <c r="E52" s="69">
        <f t="shared" si="3"/>
        <v>0</v>
      </c>
      <c r="F52" s="70">
        <f t="shared" si="3"/>
        <v>101225115</v>
      </c>
      <c r="G52" s="68">
        <f t="shared" si="3"/>
        <v>54771669</v>
      </c>
      <c r="H52" s="69">
        <f t="shared" si="3"/>
        <v>54771669</v>
      </c>
      <c r="I52" s="71">
        <f t="shared" si="3"/>
        <v>-386453233</v>
      </c>
      <c r="J52" s="72">
        <f t="shared" si="3"/>
        <v>91982556</v>
      </c>
      <c r="K52" s="68">
        <f t="shared" si="3"/>
        <v>75137473</v>
      </c>
      <c r="L52" s="69">
        <f t="shared" si="3"/>
        <v>45004916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5477076</v>
      </c>
      <c r="D54" s="79">
        <f t="shared" ref="D54:L54" si="4">+D52-D53</f>
        <v>-343061437</v>
      </c>
      <c r="E54" s="80">
        <f t="shared" si="4"/>
        <v>0</v>
      </c>
      <c r="F54" s="81">
        <f t="shared" si="4"/>
        <v>101225115</v>
      </c>
      <c r="G54" s="79">
        <f t="shared" si="4"/>
        <v>54771669</v>
      </c>
      <c r="H54" s="80">
        <f t="shared" si="4"/>
        <v>54771669</v>
      </c>
      <c r="I54" s="82">
        <f t="shared" si="4"/>
        <v>-386453233</v>
      </c>
      <c r="J54" s="83">
        <f t="shared" si="4"/>
        <v>91982556</v>
      </c>
      <c r="K54" s="79">
        <f t="shared" si="4"/>
        <v>75137473</v>
      </c>
      <c r="L54" s="80">
        <f t="shared" si="4"/>
        <v>45004916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5477076</v>
      </c>
      <c r="D57" s="68">
        <f t="shared" ref="D57:L57" si="5">SUM(D54:D56)</f>
        <v>-343061437</v>
      </c>
      <c r="E57" s="69">
        <f t="shared" si="5"/>
        <v>0</v>
      </c>
      <c r="F57" s="70">
        <f t="shared" si="5"/>
        <v>101225115</v>
      </c>
      <c r="G57" s="68">
        <f t="shared" si="5"/>
        <v>54771669</v>
      </c>
      <c r="H57" s="69">
        <f t="shared" si="5"/>
        <v>54771669</v>
      </c>
      <c r="I57" s="71">
        <f t="shared" si="5"/>
        <v>-386453233</v>
      </c>
      <c r="J57" s="72">
        <f t="shared" si="5"/>
        <v>91982556</v>
      </c>
      <c r="K57" s="68">
        <f t="shared" si="5"/>
        <v>75137473</v>
      </c>
      <c r="L57" s="69">
        <f t="shared" si="5"/>
        <v>45004916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5477076</v>
      </c>
      <c r="D60" s="87">
        <f t="shared" ref="D60:L60" si="6">SUM(D57:D59)</f>
        <v>-343061437</v>
      </c>
      <c r="E60" s="88">
        <f t="shared" si="6"/>
        <v>0</v>
      </c>
      <c r="F60" s="89">
        <f t="shared" si="6"/>
        <v>101225115</v>
      </c>
      <c r="G60" s="87">
        <f t="shared" si="6"/>
        <v>54771669</v>
      </c>
      <c r="H60" s="90">
        <f t="shared" si="6"/>
        <v>54771669</v>
      </c>
      <c r="I60" s="91">
        <f t="shared" si="6"/>
        <v>-386453233</v>
      </c>
      <c r="J60" s="92">
        <f t="shared" si="6"/>
        <v>91982556</v>
      </c>
      <c r="K60" s="87">
        <f t="shared" si="6"/>
        <v>75137473</v>
      </c>
      <c r="L60" s="88">
        <f t="shared" si="6"/>
        <v>45004916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100797158</v>
      </c>
      <c r="D7" s="29">
        <v>112408301</v>
      </c>
      <c r="E7" s="30">
        <v>119400084</v>
      </c>
      <c r="F7" s="31">
        <v>129564015</v>
      </c>
      <c r="G7" s="29">
        <v>129564015</v>
      </c>
      <c r="H7" s="32">
        <v>129564015</v>
      </c>
      <c r="I7" s="30">
        <v>120767643</v>
      </c>
      <c r="J7" s="33">
        <v>140586758</v>
      </c>
      <c r="K7" s="29">
        <v>154689540</v>
      </c>
      <c r="L7" s="32">
        <v>171551784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2076390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1160914</v>
      </c>
      <c r="D13" s="29">
        <v>2202893</v>
      </c>
      <c r="E13" s="30">
        <v>3121326</v>
      </c>
      <c r="F13" s="31">
        <v>2117767</v>
      </c>
      <c r="G13" s="29">
        <v>3197767</v>
      </c>
      <c r="H13" s="32">
        <v>3197767</v>
      </c>
      <c r="I13" s="30">
        <v>3508018</v>
      </c>
      <c r="J13" s="33">
        <v>5838448</v>
      </c>
      <c r="K13" s="29">
        <v>5988712</v>
      </c>
      <c r="L13" s="32">
        <v>6075928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600814</v>
      </c>
      <c r="D20" s="34">
        <v>1442465</v>
      </c>
      <c r="E20" s="37">
        <v>1503671</v>
      </c>
      <c r="F20" s="39">
        <v>756564</v>
      </c>
      <c r="G20" s="34">
        <v>920090</v>
      </c>
      <c r="H20" s="37">
        <v>920090</v>
      </c>
      <c r="I20" s="41">
        <v>1745988</v>
      </c>
      <c r="J20" s="39">
        <v>960576</v>
      </c>
      <c r="K20" s="34">
        <v>1003800</v>
      </c>
      <c r="L20" s="37">
        <v>1028892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38446</v>
      </c>
      <c r="D24" s="34">
        <v>49916</v>
      </c>
      <c r="E24" s="37">
        <v>399741</v>
      </c>
      <c r="F24" s="39">
        <v>435863</v>
      </c>
      <c r="G24" s="34">
        <v>435863</v>
      </c>
      <c r="H24" s="37">
        <v>435863</v>
      </c>
      <c r="I24" s="41">
        <v>240563</v>
      </c>
      <c r="J24" s="39">
        <v>455040</v>
      </c>
      <c r="K24" s="34">
        <v>475524</v>
      </c>
      <c r="L24" s="37">
        <v>487404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34379069</v>
      </c>
      <c r="D26" s="34">
        <v>37335548</v>
      </c>
      <c r="E26" s="37">
        <v>42781606</v>
      </c>
      <c r="F26" s="39">
        <v>45305877</v>
      </c>
      <c r="G26" s="34">
        <v>45305877</v>
      </c>
      <c r="H26" s="37">
        <v>45305877</v>
      </c>
      <c r="I26" s="41">
        <v>45305877</v>
      </c>
      <c r="J26" s="39">
        <v>50289522</v>
      </c>
      <c r="K26" s="34">
        <v>54312680</v>
      </c>
      <c r="L26" s="37">
        <v>59200821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1757916</v>
      </c>
      <c r="G29" s="34">
        <v>1757916</v>
      </c>
      <c r="H29" s="37">
        <v>1757916</v>
      </c>
      <c r="I29" s="41">
        <v>0</v>
      </c>
      <c r="J29" s="39">
        <v>1840605</v>
      </c>
      <c r="K29" s="34">
        <v>2078976</v>
      </c>
      <c r="L29" s="37">
        <v>2286912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7500000</v>
      </c>
      <c r="G31" s="34">
        <v>7500000</v>
      </c>
      <c r="H31" s="37">
        <v>7500000</v>
      </c>
      <c r="I31" s="41">
        <v>0</v>
      </c>
      <c r="J31" s="39">
        <v>7830000</v>
      </c>
      <c r="K31" s="34">
        <v>8182350</v>
      </c>
      <c r="L31" s="37">
        <v>8386909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139052791</v>
      </c>
      <c r="D33" s="52">
        <f t="shared" ref="D33:L33" si="0">SUM(D6:D20)+SUM(D22:D32)</f>
        <v>153439123</v>
      </c>
      <c r="E33" s="53">
        <f t="shared" si="0"/>
        <v>167206428</v>
      </c>
      <c r="F33" s="54">
        <f t="shared" si="0"/>
        <v>187438002</v>
      </c>
      <c r="G33" s="52">
        <f t="shared" si="0"/>
        <v>188681528</v>
      </c>
      <c r="H33" s="55">
        <f t="shared" si="0"/>
        <v>188681528</v>
      </c>
      <c r="I33" s="56">
        <f t="shared" si="0"/>
        <v>171568089</v>
      </c>
      <c r="J33" s="57">
        <f t="shared" si="0"/>
        <v>207800949</v>
      </c>
      <c r="K33" s="52">
        <f t="shared" si="0"/>
        <v>226731582</v>
      </c>
      <c r="L33" s="53">
        <f t="shared" si="0"/>
        <v>249018650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42275267</v>
      </c>
      <c r="D35" s="34">
        <v>46860966</v>
      </c>
      <c r="E35" s="37">
        <v>56023126</v>
      </c>
      <c r="F35" s="38">
        <v>55801024</v>
      </c>
      <c r="G35" s="34">
        <v>55071794</v>
      </c>
      <c r="H35" s="40">
        <v>55071794</v>
      </c>
      <c r="I35" s="41">
        <v>58935729</v>
      </c>
      <c r="J35" s="39">
        <v>57005914</v>
      </c>
      <c r="K35" s="34">
        <v>60353298</v>
      </c>
      <c r="L35" s="37">
        <v>62767434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14111287</v>
      </c>
      <c r="D38" s="34">
        <v>27370568</v>
      </c>
      <c r="E38" s="37">
        <v>20627729</v>
      </c>
      <c r="F38" s="39">
        <v>14742212</v>
      </c>
      <c r="G38" s="34">
        <v>17442212</v>
      </c>
      <c r="H38" s="37">
        <v>17442212</v>
      </c>
      <c r="I38" s="41">
        <v>28965751</v>
      </c>
      <c r="J38" s="39">
        <v>41109670</v>
      </c>
      <c r="K38" s="34">
        <v>29029107</v>
      </c>
      <c r="L38" s="37">
        <v>31407750</v>
      </c>
    </row>
    <row r="39" spans="1:12" x14ac:dyDescent="0.25">
      <c r="A39" s="28" t="s">
        <v>54</v>
      </c>
      <c r="B39" s="21" t="s">
        <v>55</v>
      </c>
      <c r="C39" s="34">
        <v>6647651</v>
      </c>
      <c r="D39" s="34">
        <v>3811865</v>
      </c>
      <c r="E39" s="37">
        <v>10465194</v>
      </c>
      <c r="F39" s="38">
        <v>4500000</v>
      </c>
      <c r="G39" s="34">
        <v>11500000</v>
      </c>
      <c r="H39" s="40">
        <v>11500000</v>
      </c>
      <c r="I39" s="41">
        <v>15324472</v>
      </c>
      <c r="J39" s="39">
        <v>-32244000</v>
      </c>
      <c r="K39" s="34">
        <v>12546270</v>
      </c>
      <c r="L39" s="37">
        <v>12859927</v>
      </c>
    </row>
    <row r="40" spans="1:12" x14ac:dyDescent="0.25">
      <c r="A40" s="28" t="s">
        <v>56</v>
      </c>
      <c r="B40" s="21" t="s">
        <v>19</v>
      </c>
      <c r="C40" s="34">
        <v>25093057</v>
      </c>
      <c r="D40" s="34">
        <v>25536327</v>
      </c>
      <c r="E40" s="37">
        <v>30683768</v>
      </c>
      <c r="F40" s="39">
        <v>22587456</v>
      </c>
      <c r="G40" s="34">
        <v>22587456</v>
      </c>
      <c r="H40" s="37">
        <v>22587456</v>
      </c>
      <c r="I40" s="41">
        <v>44686521</v>
      </c>
      <c r="J40" s="39">
        <v>23581304</v>
      </c>
      <c r="K40" s="34">
        <v>24642471</v>
      </c>
      <c r="L40" s="37">
        <v>27677635</v>
      </c>
    </row>
    <row r="41" spans="1:12" x14ac:dyDescent="0.25">
      <c r="A41" s="28" t="s">
        <v>28</v>
      </c>
      <c r="B41" s="21" t="s">
        <v>19</v>
      </c>
      <c r="C41" s="34">
        <v>19430414</v>
      </c>
      <c r="D41" s="34">
        <v>26393274</v>
      </c>
      <c r="E41" s="37">
        <v>37609393</v>
      </c>
      <c r="F41" s="38">
        <v>40492535</v>
      </c>
      <c r="G41" s="34">
        <v>40492535</v>
      </c>
      <c r="H41" s="40">
        <v>40492535</v>
      </c>
      <c r="I41" s="41">
        <v>34288412</v>
      </c>
      <c r="J41" s="39">
        <v>17437134</v>
      </c>
      <c r="K41" s="34">
        <v>14469296</v>
      </c>
      <c r="L41" s="37">
        <v>4402956</v>
      </c>
    </row>
    <row r="42" spans="1:12" x14ac:dyDescent="0.25">
      <c r="A42" s="28" t="s">
        <v>57</v>
      </c>
      <c r="B42" s="21" t="s">
        <v>19</v>
      </c>
      <c r="C42" s="34">
        <v>29401834</v>
      </c>
      <c r="D42" s="34">
        <v>30838358</v>
      </c>
      <c r="E42" s="37">
        <v>37783467</v>
      </c>
      <c r="F42" s="38">
        <v>30325990</v>
      </c>
      <c r="G42" s="34">
        <v>32218550</v>
      </c>
      <c r="H42" s="40">
        <v>32218550</v>
      </c>
      <c r="I42" s="41">
        <v>29197427</v>
      </c>
      <c r="J42" s="39">
        <v>23688884</v>
      </c>
      <c r="K42" s="34">
        <v>24821935</v>
      </c>
      <c r="L42" s="37">
        <v>28125302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208</v>
      </c>
      <c r="D44" s="34">
        <v>0</v>
      </c>
      <c r="E44" s="37">
        <v>3276377</v>
      </c>
      <c r="F44" s="38">
        <v>6005405</v>
      </c>
      <c r="G44" s="34">
        <v>3466177</v>
      </c>
      <c r="H44" s="40">
        <v>3466177</v>
      </c>
      <c r="I44" s="41">
        <v>0</v>
      </c>
      <c r="J44" s="39">
        <v>6618689</v>
      </c>
      <c r="K44" s="34">
        <v>6669176</v>
      </c>
      <c r="L44" s="37">
        <v>7254221</v>
      </c>
    </row>
    <row r="45" spans="1:12" x14ac:dyDescent="0.25">
      <c r="A45" s="28" t="s">
        <v>60</v>
      </c>
      <c r="B45" s="21" t="s">
        <v>19</v>
      </c>
      <c r="C45" s="34">
        <v>1462474</v>
      </c>
      <c r="D45" s="34">
        <v>2356786</v>
      </c>
      <c r="E45" s="37">
        <v>1926850</v>
      </c>
      <c r="F45" s="39">
        <v>2025812</v>
      </c>
      <c r="G45" s="34">
        <v>1775369</v>
      </c>
      <c r="H45" s="37">
        <v>1775369</v>
      </c>
      <c r="I45" s="41">
        <v>1398233</v>
      </c>
      <c r="J45" s="39">
        <v>1876487</v>
      </c>
      <c r="K45" s="34">
        <v>1941148</v>
      </c>
      <c r="L45" s="37">
        <v>2162796</v>
      </c>
    </row>
    <row r="46" spans="1:12" x14ac:dyDescent="0.25">
      <c r="A46" s="28" t="s">
        <v>61</v>
      </c>
      <c r="B46" s="21" t="s">
        <v>19</v>
      </c>
      <c r="C46" s="34">
        <v>100695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2460980</v>
      </c>
      <c r="G47" s="34">
        <v>2460980</v>
      </c>
      <c r="H47" s="37">
        <v>2460980</v>
      </c>
      <c r="I47" s="41">
        <v>75770</v>
      </c>
      <c r="J47" s="39">
        <v>2569263</v>
      </c>
      <c r="K47" s="34">
        <v>2684880</v>
      </c>
      <c r="L47" s="37">
        <v>2752002</v>
      </c>
    </row>
    <row r="48" spans="1:12" x14ac:dyDescent="0.25">
      <c r="A48" s="60" t="s">
        <v>63</v>
      </c>
      <c r="B48" s="51" t="s">
        <v>19</v>
      </c>
      <c r="C48" s="52">
        <f>SUM(C35:C47)</f>
        <v>138522887</v>
      </c>
      <c r="D48" s="52">
        <f t="shared" ref="D48:L48" si="1">SUM(D35:D47)</f>
        <v>163168144</v>
      </c>
      <c r="E48" s="53">
        <f t="shared" si="1"/>
        <v>198395904</v>
      </c>
      <c r="F48" s="54">
        <f t="shared" si="1"/>
        <v>178941414</v>
      </c>
      <c r="G48" s="52">
        <f t="shared" si="1"/>
        <v>187015073</v>
      </c>
      <c r="H48" s="53">
        <f t="shared" si="1"/>
        <v>187015073</v>
      </c>
      <c r="I48" s="56">
        <f t="shared" si="1"/>
        <v>212872315</v>
      </c>
      <c r="J48" s="57">
        <f t="shared" si="1"/>
        <v>141643345</v>
      </c>
      <c r="K48" s="52">
        <f t="shared" si="1"/>
        <v>177157581</v>
      </c>
      <c r="L48" s="53">
        <f t="shared" si="1"/>
        <v>179410023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529904</v>
      </c>
      <c r="D49" s="61">
        <f t="shared" si="2"/>
        <v>-9729021</v>
      </c>
      <c r="E49" s="62">
        <f t="shared" si="2"/>
        <v>-31189476</v>
      </c>
      <c r="F49" s="63">
        <f t="shared" si="2"/>
        <v>8496588</v>
      </c>
      <c r="G49" s="61">
        <f t="shared" si="2"/>
        <v>1666455</v>
      </c>
      <c r="H49" s="62">
        <f t="shared" si="2"/>
        <v>1666455</v>
      </c>
      <c r="I49" s="64">
        <f t="shared" si="2"/>
        <v>-41304226</v>
      </c>
      <c r="J49" s="65">
        <f t="shared" si="2"/>
        <v>66157604</v>
      </c>
      <c r="K49" s="61">
        <f t="shared" si="2"/>
        <v>49574001</v>
      </c>
      <c r="L49" s="62">
        <f t="shared" si="2"/>
        <v>69608627</v>
      </c>
    </row>
    <row r="50" spans="1:12" x14ac:dyDescent="0.25">
      <c r="A50" s="66" t="s">
        <v>65</v>
      </c>
      <c r="B50" s="21" t="s">
        <v>66</v>
      </c>
      <c r="C50" s="34">
        <v>102402890</v>
      </c>
      <c r="D50" s="34">
        <v>180000000</v>
      </c>
      <c r="E50" s="37">
        <v>93927458</v>
      </c>
      <c r="F50" s="39">
        <v>97292228</v>
      </c>
      <c r="G50" s="34">
        <v>93000408</v>
      </c>
      <c r="H50" s="37">
        <v>93000408</v>
      </c>
      <c r="I50" s="41">
        <v>48870367</v>
      </c>
      <c r="J50" s="39">
        <v>33258552</v>
      </c>
      <c r="K50" s="34">
        <v>66000000</v>
      </c>
      <c r="L50" s="37">
        <v>76000000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102932794</v>
      </c>
      <c r="D52" s="68">
        <f t="shared" si="3"/>
        <v>170270979</v>
      </c>
      <c r="E52" s="69">
        <f t="shared" si="3"/>
        <v>62737982</v>
      </c>
      <c r="F52" s="70">
        <f t="shared" si="3"/>
        <v>105788816</v>
      </c>
      <c r="G52" s="68">
        <f t="shared" si="3"/>
        <v>94666863</v>
      </c>
      <c r="H52" s="69">
        <f t="shared" si="3"/>
        <v>94666863</v>
      </c>
      <c r="I52" s="71">
        <f t="shared" si="3"/>
        <v>7566141</v>
      </c>
      <c r="J52" s="72">
        <f t="shared" si="3"/>
        <v>99416156</v>
      </c>
      <c r="K52" s="68">
        <f t="shared" si="3"/>
        <v>115574001</v>
      </c>
      <c r="L52" s="69">
        <f t="shared" si="3"/>
        <v>145608627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102932794</v>
      </c>
      <c r="D54" s="79">
        <f t="shared" ref="D54:L54" si="4">+D52-D53</f>
        <v>170270979</v>
      </c>
      <c r="E54" s="80">
        <f t="shared" si="4"/>
        <v>62737982</v>
      </c>
      <c r="F54" s="81">
        <f t="shared" si="4"/>
        <v>105788816</v>
      </c>
      <c r="G54" s="79">
        <f t="shared" si="4"/>
        <v>94666863</v>
      </c>
      <c r="H54" s="80">
        <f t="shared" si="4"/>
        <v>94666863</v>
      </c>
      <c r="I54" s="82">
        <f t="shared" si="4"/>
        <v>7566141</v>
      </c>
      <c r="J54" s="83">
        <f t="shared" si="4"/>
        <v>99416156</v>
      </c>
      <c r="K54" s="79">
        <f t="shared" si="4"/>
        <v>115574001</v>
      </c>
      <c r="L54" s="80">
        <f t="shared" si="4"/>
        <v>145608627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102932794</v>
      </c>
      <c r="D57" s="68">
        <f t="shared" ref="D57:L57" si="5">SUM(D54:D56)</f>
        <v>170270979</v>
      </c>
      <c r="E57" s="69">
        <f t="shared" si="5"/>
        <v>62737982</v>
      </c>
      <c r="F57" s="70">
        <f t="shared" si="5"/>
        <v>105788816</v>
      </c>
      <c r="G57" s="68">
        <f t="shared" si="5"/>
        <v>94666863</v>
      </c>
      <c r="H57" s="69">
        <f t="shared" si="5"/>
        <v>94666863</v>
      </c>
      <c r="I57" s="71">
        <f t="shared" si="5"/>
        <v>7566141</v>
      </c>
      <c r="J57" s="72">
        <f t="shared" si="5"/>
        <v>99416156</v>
      </c>
      <c r="K57" s="68">
        <f t="shared" si="5"/>
        <v>115574001</v>
      </c>
      <c r="L57" s="69">
        <f t="shared" si="5"/>
        <v>145608627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102932794</v>
      </c>
      <c r="D60" s="87">
        <f t="shared" ref="D60:L60" si="6">SUM(D57:D59)</f>
        <v>170270979</v>
      </c>
      <c r="E60" s="88">
        <f t="shared" si="6"/>
        <v>62737982</v>
      </c>
      <c r="F60" s="89">
        <f t="shared" si="6"/>
        <v>105788816</v>
      </c>
      <c r="G60" s="87">
        <f t="shared" si="6"/>
        <v>94666863</v>
      </c>
      <c r="H60" s="90">
        <f t="shared" si="6"/>
        <v>94666863</v>
      </c>
      <c r="I60" s="91">
        <f t="shared" si="6"/>
        <v>7566141</v>
      </c>
      <c r="J60" s="92">
        <f t="shared" si="6"/>
        <v>99416156</v>
      </c>
      <c r="K60" s="87">
        <f t="shared" si="6"/>
        <v>115574001</v>
      </c>
      <c r="L60" s="88">
        <f t="shared" si="6"/>
        <v>145608627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163492</v>
      </c>
      <c r="D6" s="29">
        <v>173681</v>
      </c>
      <c r="E6" s="30">
        <v>271142</v>
      </c>
      <c r="F6" s="31">
        <v>152915</v>
      </c>
      <c r="G6" s="29">
        <v>152915</v>
      </c>
      <c r="H6" s="32">
        <v>152915</v>
      </c>
      <c r="I6" s="30">
        <v>266816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109243597</v>
      </c>
      <c r="D7" s="29">
        <v>120776179</v>
      </c>
      <c r="E7" s="30">
        <v>129367434</v>
      </c>
      <c r="F7" s="31">
        <v>119884787</v>
      </c>
      <c r="G7" s="29">
        <v>154884787</v>
      </c>
      <c r="H7" s="32">
        <v>154884787</v>
      </c>
      <c r="I7" s="30">
        <v>124337890</v>
      </c>
      <c r="J7" s="33">
        <v>127077874</v>
      </c>
      <c r="K7" s="29">
        <v>129702547</v>
      </c>
      <c r="L7" s="32">
        <v>132784699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12512830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3722188</v>
      </c>
      <c r="D20" s="34">
        <v>3298016</v>
      </c>
      <c r="E20" s="37">
        <v>4177313</v>
      </c>
      <c r="F20" s="39">
        <v>4721328</v>
      </c>
      <c r="G20" s="34">
        <v>15888869</v>
      </c>
      <c r="H20" s="37">
        <v>15888869</v>
      </c>
      <c r="I20" s="41">
        <v>3334269</v>
      </c>
      <c r="J20" s="39">
        <v>13857237</v>
      </c>
      <c r="K20" s="34">
        <v>13828853</v>
      </c>
      <c r="L20" s="37">
        <v>14141093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265124894</v>
      </c>
      <c r="D26" s="34">
        <v>303506560</v>
      </c>
      <c r="E26" s="37">
        <v>309062100</v>
      </c>
      <c r="F26" s="39">
        <v>335464532</v>
      </c>
      <c r="G26" s="34">
        <v>335464532</v>
      </c>
      <c r="H26" s="37">
        <v>335464532</v>
      </c>
      <c r="I26" s="41">
        <v>335464532</v>
      </c>
      <c r="J26" s="39">
        <v>396986532</v>
      </c>
      <c r="K26" s="34">
        <v>452892532</v>
      </c>
      <c r="L26" s="37">
        <v>508939532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378254171</v>
      </c>
      <c r="D33" s="52">
        <f t="shared" ref="D33:L33" si="0">SUM(D6:D20)+SUM(D22:D32)</f>
        <v>427754436</v>
      </c>
      <c r="E33" s="53">
        <f t="shared" si="0"/>
        <v>455390819</v>
      </c>
      <c r="F33" s="54">
        <f t="shared" si="0"/>
        <v>460223562</v>
      </c>
      <c r="G33" s="52">
        <f t="shared" si="0"/>
        <v>506391103</v>
      </c>
      <c r="H33" s="55">
        <f t="shared" si="0"/>
        <v>506391103</v>
      </c>
      <c r="I33" s="56">
        <f t="shared" si="0"/>
        <v>463403507</v>
      </c>
      <c r="J33" s="57">
        <f t="shared" si="0"/>
        <v>537921643</v>
      </c>
      <c r="K33" s="52">
        <f t="shared" si="0"/>
        <v>596423932</v>
      </c>
      <c r="L33" s="53">
        <f t="shared" si="0"/>
        <v>655865324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114644697</v>
      </c>
      <c r="D35" s="34">
        <v>123746150</v>
      </c>
      <c r="E35" s="37">
        <v>124819188</v>
      </c>
      <c r="F35" s="38">
        <v>132011502</v>
      </c>
      <c r="G35" s="34">
        <v>110036592</v>
      </c>
      <c r="H35" s="40">
        <v>110036592</v>
      </c>
      <c r="I35" s="41">
        <v>128512250</v>
      </c>
      <c r="J35" s="39">
        <v>133738636</v>
      </c>
      <c r="K35" s="34">
        <v>140438980</v>
      </c>
      <c r="L35" s="37">
        <v>148865356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28174825</v>
      </c>
      <c r="D38" s="34">
        <v>39581798</v>
      </c>
      <c r="E38" s="37">
        <v>51813999</v>
      </c>
      <c r="F38" s="39">
        <v>7048240</v>
      </c>
      <c r="G38" s="34">
        <v>30495272</v>
      </c>
      <c r="H38" s="37">
        <v>30495272</v>
      </c>
      <c r="I38" s="41">
        <v>61250675</v>
      </c>
      <c r="J38" s="39">
        <v>32181501</v>
      </c>
      <c r="K38" s="34">
        <v>4435050</v>
      </c>
      <c r="L38" s="37">
        <v>4557029</v>
      </c>
    </row>
    <row r="39" spans="1:12" x14ac:dyDescent="0.25">
      <c r="A39" s="28" t="s">
        <v>54</v>
      </c>
      <c r="B39" s="21" t="s">
        <v>55</v>
      </c>
      <c r="C39" s="34">
        <v>-19309489</v>
      </c>
      <c r="D39" s="34">
        <v>34937844</v>
      </c>
      <c r="E39" s="37">
        <v>0</v>
      </c>
      <c r="F39" s="38">
        <v>0</v>
      </c>
      <c r="G39" s="34">
        <v>0</v>
      </c>
      <c r="H39" s="40">
        <v>0</v>
      </c>
      <c r="I39" s="41">
        <v>41498350</v>
      </c>
      <c r="J39" s="39">
        <v>16421208</v>
      </c>
      <c r="K39" s="34">
        <v>15107512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49597044</v>
      </c>
      <c r="D40" s="34">
        <v>74009776</v>
      </c>
      <c r="E40" s="37">
        <v>83601074</v>
      </c>
      <c r="F40" s="39">
        <v>76373417</v>
      </c>
      <c r="G40" s="34">
        <v>92224648</v>
      </c>
      <c r="H40" s="37">
        <v>92224648</v>
      </c>
      <c r="I40" s="41">
        <v>76931555</v>
      </c>
      <c r="J40" s="39">
        <v>107648642</v>
      </c>
      <c r="K40" s="34">
        <v>116232151</v>
      </c>
      <c r="L40" s="37">
        <v>50000000</v>
      </c>
    </row>
    <row r="41" spans="1:12" x14ac:dyDescent="0.25">
      <c r="A41" s="28" t="s">
        <v>28</v>
      </c>
      <c r="B41" s="21" t="s">
        <v>19</v>
      </c>
      <c r="C41" s="34">
        <v>1164097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136125947</v>
      </c>
      <c r="D42" s="34">
        <v>181510037</v>
      </c>
      <c r="E42" s="37">
        <v>235965192</v>
      </c>
      <c r="F42" s="38">
        <v>112296130</v>
      </c>
      <c r="G42" s="34">
        <v>112195130</v>
      </c>
      <c r="H42" s="40">
        <v>112195130</v>
      </c>
      <c r="I42" s="41">
        <v>236528899</v>
      </c>
      <c r="J42" s="39">
        <v>83321288</v>
      </c>
      <c r="K42" s="34">
        <v>122567207</v>
      </c>
      <c r="L42" s="37">
        <v>126244226</v>
      </c>
    </row>
    <row r="43" spans="1:12" x14ac:dyDescent="0.25">
      <c r="A43" s="28" t="s">
        <v>58</v>
      </c>
      <c r="B43" s="21" t="s">
        <v>19</v>
      </c>
      <c r="C43" s="34">
        <v>37381685</v>
      </c>
      <c r="D43" s="34">
        <v>42600012</v>
      </c>
      <c r="E43" s="37">
        <v>45624600</v>
      </c>
      <c r="F43" s="39">
        <v>0</v>
      </c>
      <c r="G43" s="34">
        <v>24465369</v>
      </c>
      <c r="H43" s="37">
        <v>24465369</v>
      </c>
      <c r="I43" s="41">
        <v>48021161</v>
      </c>
      <c r="J43" s="39">
        <v>23887942</v>
      </c>
      <c r="K43" s="34">
        <v>22669245</v>
      </c>
      <c r="L43" s="37">
        <v>21511482</v>
      </c>
    </row>
    <row r="44" spans="1:12" x14ac:dyDescent="0.25">
      <c r="A44" s="28" t="s">
        <v>59</v>
      </c>
      <c r="B44" s="21" t="s">
        <v>19</v>
      </c>
      <c r="C44" s="34">
        <v>32820792</v>
      </c>
      <c r="D44" s="34">
        <v>14328142</v>
      </c>
      <c r="E44" s="37">
        <v>41806804</v>
      </c>
      <c r="F44" s="38">
        <v>1968611</v>
      </c>
      <c r="G44" s="34">
        <v>0</v>
      </c>
      <c r="H44" s="40">
        <v>0</v>
      </c>
      <c r="I44" s="41">
        <v>9496138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88453558</v>
      </c>
      <c r="D45" s="34">
        <v>73705705</v>
      </c>
      <c r="E45" s="37">
        <v>100404090</v>
      </c>
      <c r="F45" s="39">
        <v>9439442</v>
      </c>
      <c r="G45" s="34">
        <v>9540442</v>
      </c>
      <c r="H45" s="37">
        <v>9540442</v>
      </c>
      <c r="I45" s="41">
        <v>112298945</v>
      </c>
      <c r="J45" s="39">
        <v>5427541</v>
      </c>
      <c r="K45" s="34">
        <v>5631165</v>
      </c>
      <c r="L45" s="37">
        <v>5349605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469053156</v>
      </c>
      <c r="D48" s="52">
        <f t="shared" ref="D48:L48" si="1">SUM(D35:D47)</f>
        <v>584419464</v>
      </c>
      <c r="E48" s="53">
        <f t="shared" si="1"/>
        <v>684034947</v>
      </c>
      <c r="F48" s="54">
        <f t="shared" si="1"/>
        <v>339137342</v>
      </c>
      <c r="G48" s="52">
        <f t="shared" si="1"/>
        <v>378957453</v>
      </c>
      <c r="H48" s="53">
        <f t="shared" si="1"/>
        <v>378957453</v>
      </c>
      <c r="I48" s="56">
        <f t="shared" si="1"/>
        <v>714537973</v>
      </c>
      <c r="J48" s="57">
        <f t="shared" si="1"/>
        <v>402626758</v>
      </c>
      <c r="K48" s="52">
        <f t="shared" si="1"/>
        <v>427081310</v>
      </c>
      <c r="L48" s="53">
        <f t="shared" si="1"/>
        <v>356527698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-90798985</v>
      </c>
      <c r="D49" s="61">
        <f t="shared" si="2"/>
        <v>-156665028</v>
      </c>
      <c r="E49" s="62">
        <f t="shared" si="2"/>
        <v>-228644128</v>
      </c>
      <c r="F49" s="63">
        <f t="shared" si="2"/>
        <v>121086220</v>
      </c>
      <c r="G49" s="61">
        <f t="shared" si="2"/>
        <v>127433650</v>
      </c>
      <c r="H49" s="62">
        <f t="shared" si="2"/>
        <v>127433650</v>
      </c>
      <c r="I49" s="64">
        <f t="shared" si="2"/>
        <v>-251134466</v>
      </c>
      <c r="J49" s="65">
        <f t="shared" si="2"/>
        <v>135294885</v>
      </c>
      <c r="K49" s="61">
        <f t="shared" si="2"/>
        <v>169342622</v>
      </c>
      <c r="L49" s="62">
        <f t="shared" si="2"/>
        <v>299337626</v>
      </c>
    </row>
    <row r="50" spans="1:12" x14ac:dyDescent="0.25">
      <c r="A50" s="66" t="s">
        <v>65</v>
      </c>
      <c r="B50" s="21" t="s">
        <v>66</v>
      </c>
      <c r="C50" s="34">
        <v>15251080</v>
      </c>
      <c r="D50" s="34">
        <v>39908446</v>
      </c>
      <c r="E50" s="37">
        <v>91450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-75547905</v>
      </c>
      <c r="D52" s="68">
        <f t="shared" si="3"/>
        <v>-116756582</v>
      </c>
      <c r="E52" s="69">
        <f t="shared" si="3"/>
        <v>-228552678</v>
      </c>
      <c r="F52" s="70">
        <f t="shared" si="3"/>
        <v>121086220</v>
      </c>
      <c r="G52" s="68">
        <f t="shared" si="3"/>
        <v>127433650</v>
      </c>
      <c r="H52" s="69">
        <f t="shared" si="3"/>
        <v>127433650</v>
      </c>
      <c r="I52" s="71">
        <f t="shared" si="3"/>
        <v>-251134466</v>
      </c>
      <c r="J52" s="72">
        <f t="shared" si="3"/>
        <v>135294885</v>
      </c>
      <c r="K52" s="68">
        <f t="shared" si="3"/>
        <v>169342622</v>
      </c>
      <c r="L52" s="69">
        <f t="shared" si="3"/>
        <v>299337626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-75547905</v>
      </c>
      <c r="D54" s="79">
        <f t="shared" ref="D54:L54" si="4">+D52-D53</f>
        <v>-116756582</v>
      </c>
      <c r="E54" s="80">
        <f t="shared" si="4"/>
        <v>-228552678</v>
      </c>
      <c r="F54" s="81">
        <f t="shared" si="4"/>
        <v>121086220</v>
      </c>
      <c r="G54" s="79">
        <f t="shared" si="4"/>
        <v>127433650</v>
      </c>
      <c r="H54" s="80">
        <f t="shared" si="4"/>
        <v>127433650</v>
      </c>
      <c r="I54" s="82">
        <f t="shared" si="4"/>
        <v>-251134466</v>
      </c>
      <c r="J54" s="83">
        <f t="shared" si="4"/>
        <v>135294885</v>
      </c>
      <c r="K54" s="79">
        <f t="shared" si="4"/>
        <v>169342622</v>
      </c>
      <c r="L54" s="80">
        <f t="shared" si="4"/>
        <v>299337626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-75547905</v>
      </c>
      <c r="D57" s="68">
        <f t="shared" ref="D57:L57" si="5">SUM(D54:D56)</f>
        <v>-116756582</v>
      </c>
      <c r="E57" s="69">
        <f t="shared" si="5"/>
        <v>-228552678</v>
      </c>
      <c r="F57" s="70">
        <f t="shared" si="5"/>
        <v>121086220</v>
      </c>
      <c r="G57" s="68">
        <f t="shared" si="5"/>
        <v>127433650</v>
      </c>
      <c r="H57" s="69">
        <f t="shared" si="5"/>
        <v>127433650</v>
      </c>
      <c r="I57" s="71">
        <f t="shared" si="5"/>
        <v>-251134466</v>
      </c>
      <c r="J57" s="72">
        <f t="shared" si="5"/>
        <v>135294885</v>
      </c>
      <c r="K57" s="68">
        <f t="shared" si="5"/>
        <v>169342622</v>
      </c>
      <c r="L57" s="69">
        <f t="shared" si="5"/>
        <v>299337626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-75547905</v>
      </c>
      <c r="D60" s="87">
        <f t="shared" ref="D60:L60" si="6">SUM(D57:D59)</f>
        <v>-116756582</v>
      </c>
      <c r="E60" s="88">
        <f t="shared" si="6"/>
        <v>-228552678</v>
      </c>
      <c r="F60" s="89">
        <f t="shared" si="6"/>
        <v>121086220</v>
      </c>
      <c r="G60" s="87">
        <f t="shared" si="6"/>
        <v>127433650</v>
      </c>
      <c r="H60" s="90">
        <f t="shared" si="6"/>
        <v>127433650</v>
      </c>
      <c r="I60" s="91">
        <f t="shared" si="6"/>
        <v>-251134466</v>
      </c>
      <c r="J60" s="92">
        <f t="shared" si="6"/>
        <v>135294885</v>
      </c>
      <c r="K60" s="87">
        <f t="shared" si="6"/>
        <v>169342622</v>
      </c>
      <c r="L60" s="88">
        <f t="shared" si="6"/>
        <v>299337626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271960702</v>
      </c>
      <c r="D7" s="29">
        <v>271598672</v>
      </c>
      <c r="E7" s="30">
        <v>276093855</v>
      </c>
      <c r="F7" s="31">
        <v>343685331</v>
      </c>
      <c r="G7" s="29">
        <v>343685331</v>
      </c>
      <c r="H7" s="32">
        <v>343685331</v>
      </c>
      <c r="I7" s="30">
        <v>312940989</v>
      </c>
      <c r="J7" s="33">
        <v>362721823</v>
      </c>
      <c r="K7" s="29">
        <v>381820723</v>
      </c>
      <c r="L7" s="32">
        <v>402078419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771163</v>
      </c>
      <c r="D10" s="29">
        <v>0</v>
      </c>
      <c r="E10" s="30">
        <v>0</v>
      </c>
      <c r="F10" s="31">
        <v>100000</v>
      </c>
      <c r="G10" s="29">
        <v>100000</v>
      </c>
      <c r="H10" s="32">
        <v>100000</v>
      </c>
      <c r="I10" s="30">
        <v>0</v>
      </c>
      <c r="J10" s="33">
        <v>1000</v>
      </c>
      <c r="K10" s="29">
        <v>1000</v>
      </c>
      <c r="L10" s="32">
        <v>1000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33905971</v>
      </c>
      <c r="D13" s="29">
        <v>55400871</v>
      </c>
      <c r="E13" s="30">
        <v>74862165</v>
      </c>
      <c r="F13" s="31">
        <v>52830000</v>
      </c>
      <c r="G13" s="29">
        <v>52830000</v>
      </c>
      <c r="H13" s="32">
        <v>52830000</v>
      </c>
      <c r="I13" s="30">
        <v>72173525</v>
      </c>
      <c r="J13" s="33">
        <v>75100000</v>
      </c>
      <c r="K13" s="29">
        <v>79125000</v>
      </c>
      <c r="L13" s="32">
        <v>83476875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8000000</v>
      </c>
      <c r="K26" s="34">
        <v>8440000</v>
      </c>
      <c r="L26" s="37">
        <v>8904200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697471</v>
      </c>
      <c r="J27" s="39">
        <v>620000</v>
      </c>
      <c r="K27" s="34">
        <v>633000</v>
      </c>
      <c r="L27" s="37">
        <v>667815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1319622</v>
      </c>
      <c r="D29" s="34">
        <v>1261746</v>
      </c>
      <c r="E29" s="37">
        <v>1446057</v>
      </c>
      <c r="F29" s="39">
        <v>1500000</v>
      </c>
      <c r="G29" s="34">
        <v>1500000</v>
      </c>
      <c r="H29" s="37">
        <v>1500000</v>
      </c>
      <c r="I29" s="41">
        <v>1475434</v>
      </c>
      <c r="J29" s="39">
        <v>1650000</v>
      </c>
      <c r="K29" s="34">
        <v>1688000</v>
      </c>
      <c r="L29" s="37">
        <v>1780840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307957458</v>
      </c>
      <c r="D33" s="52">
        <f t="shared" ref="D33:L33" si="0">SUM(D6:D20)+SUM(D22:D32)</f>
        <v>328261289</v>
      </c>
      <c r="E33" s="53">
        <f t="shared" si="0"/>
        <v>352402077</v>
      </c>
      <c r="F33" s="54">
        <f t="shared" si="0"/>
        <v>398115331</v>
      </c>
      <c r="G33" s="52">
        <f t="shared" si="0"/>
        <v>398115331</v>
      </c>
      <c r="H33" s="55">
        <f t="shared" si="0"/>
        <v>398115331</v>
      </c>
      <c r="I33" s="56">
        <f t="shared" si="0"/>
        <v>387287419</v>
      </c>
      <c r="J33" s="57">
        <f t="shared" si="0"/>
        <v>448092823</v>
      </c>
      <c r="K33" s="52">
        <f t="shared" si="0"/>
        <v>471707723</v>
      </c>
      <c r="L33" s="53">
        <f t="shared" si="0"/>
        <v>496909149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51849905</v>
      </c>
      <c r="D35" s="34">
        <v>55513849</v>
      </c>
      <c r="E35" s="37">
        <v>59633862</v>
      </c>
      <c r="F35" s="38">
        <v>61180838</v>
      </c>
      <c r="G35" s="34">
        <v>61180838</v>
      </c>
      <c r="H35" s="40">
        <v>61180838</v>
      </c>
      <c r="I35" s="41">
        <v>58461026</v>
      </c>
      <c r="J35" s="39">
        <v>64409471</v>
      </c>
      <c r="K35" s="34">
        <v>68111960</v>
      </c>
      <c r="L35" s="37">
        <v>72027680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87708701</v>
      </c>
      <c r="D38" s="34">
        <v>107101459</v>
      </c>
      <c r="E38" s="37">
        <v>97227474</v>
      </c>
      <c r="F38" s="39">
        <v>121123000</v>
      </c>
      <c r="G38" s="34">
        <v>103485000</v>
      </c>
      <c r="H38" s="37">
        <v>103485000</v>
      </c>
      <c r="I38" s="41">
        <v>96786414</v>
      </c>
      <c r="J38" s="39">
        <v>129773000</v>
      </c>
      <c r="K38" s="34">
        <v>135067365</v>
      </c>
      <c r="L38" s="37">
        <v>141553335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53000000</v>
      </c>
      <c r="E39" s="37">
        <v>65208998</v>
      </c>
      <c r="F39" s="38">
        <v>60000000</v>
      </c>
      <c r="G39" s="34">
        <v>90000000</v>
      </c>
      <c r="H39" s="40">
        <v>90000000</v>
      </c>
      <c r="I39" s="41">
        <v>91497191</v>
      </c>
      <c r="J39" s="39">
        <v>69000000</v>
      </c>
      <c r="K39" s="34">
        <v>72795000</v>
      </c>
      <c r="L39" s="37">
        <v>76798725</v>
      </c>
    </row>
    <row r="40" spans="1:12" x14ac:dyDescent="0.25">
      <c r="A40" s="28" t="s">
        <v>56</v>
      </c>
      <c r="B40" s="21" t="s">
        <v>19</v>
      </c>
      <c r="C40" s="34">
        <v>7039576</v>
      </c>
      <c r="D40" s="34">
        <v>6957641</v>
      </c>
      <c r="E40" s="37">
        <v>6816464</v>
      </c>
      <c r="F40" s="39">
        <v>10000000</v>
      </c>
      <c r="G40" s="34">
        <v>10000000</v>
      </c>
      <c r="H40" s="37">
        <v>10000000</v>
      </c>
      <c r="I40" s="41">
        <v>18568544</v>
      </c>
      <c r="J40" s="39">
        <v>9000000</v>
      </c>
      <c r="K40" s="34">
        <v>9495000</v>
      </c>
      <c r="L40" s="37">
        <v>10017225</v>
      </c>
    </row>
    <row r="41" spans="1:12" x14ac:dyDescent="0.25">
      <c r="A41" s="28" t="s">
        <v>28</v>
      </c>
      <c r="B41" s="21" t="s">
        <v>19</v>
      </c>
      <c r="C41" s="34">
        <v>14503292</v>
      </c>
      <c r="D41" s="34">
        <v>3866863</v>
      </c>
      <c r="E41" s="37">
        <v>3552503</v>
      </c>
      <c r="F41" s="38">
        <v>3242308</v>
      </c>
      <c r="G41" s="34">
        <v>3242308</v>
      </c>
      <c r="H41" s="40">
        <v>3242308</v>
      </c>
      <c r="I41" s="41">
        <v>3241590</v>
      </c>
      <c r="J41" s="39">
        <v>2895994</v>
      </c>
      <c r="K41" s="34">
        <v>2504042</v>
      </c>
      <c r="L41" s="37">
        <v>2061722</v>
      </c>
    </row>
    <row r="42" spans="1:12" x14ac:dyDescent="0.25">
      <c r="A42" s="28" t="s">
        <v>57</v>
      </c>
      <c r="B42" s="21" t="s">
        <v>19</v>
      </c>
      <c r="C42" s="34">
        <v>5168</v>
      </c>
      <c r="D42" s="34">
        <v>2627538</v>
      </c>
      <c r="E42" s="37">
        <v>-997302</v>
      </c>
      <c r="F42" s="38">
        <v>2020000</v>
      </c>
      <c r="G42" s="34">
        <v>2020000</v>
      </c>
      <c r="H42" s="40">
        <v>2020000</v>
      </c>
      <c r="I42" s="41">
        <v>1057</v>
      </c>
      <c r="J42" s="39">
        <v>1520000</v>
      </c>
      <c r="K42" s="34">
        <v>1611100</v>
      </c>
      <c r="L42" s="37">
        <v>1707661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50000000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40233291</v>
      </c>
      <c r="D45" s="34">
        <v>42858278</v>
      </c>
      <c r="E45" s="37">
        <v>46895040</v>
      </c>
      <c r="F45" s="39">
        <v>52391293</v>
      </c>
      <c r="G45" s="34">
        <v>52391293</v>
      </c>
      <c r="H45" s="37">
        <v>52391293</v>
      </c>
      <c r="I45" s="41">
        <v>57169523</v>
      </c>
      <c r="J45" s="39">
        <v>58812453</v>
      </c>
      <c r="K45" s="34">
        <v>62049894</v>
      </c>
      <c r="L45" s="37">
        <v>65465564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75476260</v>
      </c>
      <c r="D47" s="34">
        <v>77947876</v>
      </c>
      <c r="E47" s="37">
        <v>85381137</v>
      </c>
      <c r="F47" s="39">
        <v>65000000</v>
      </c>
      <c r="G47" s="34">
        <v>91938000</v>
      </c>
      <c r="H47" s="37">
        <v>91938000</v>
      </c>
      <c r="I47" s="41">
        <v>93812385</v>
      </c>
      <c r="J47" s="39">
        <v>69000000</v>
      </c>
      <c r="K47" s="34">
        <v>72795000</v>
      </c>
      <c r="L47" s="37">
        <v>76798725</v>
      </c>
    </row>
    <row r="48" spans="1:12" x14ac:dyDescent="0.25">
      <c r="A48" s="60" t="s">
        <v>63</v>
      </c>
      <c r="B48" s="51" t="s">
        <v>19</v>
      </c>
      <c r="C48" s="52">
        <f>SUM(C35:C47)</f>
        <v>326816193</v>
      </c>
      <c r="D48" s="52">
        <f t="shared" ref="D48:L48" si="1">SUM(D35:D47)</f>
        <v>349873504</v>
      </c>
      <c r="E48" s="53">
        <f t="shared" si="1"/>
        <v>363718176</v>
      </c>
      <c r="F48" s="54">
        <f t="shared" si="1"/>
        <v>374957439</v>
      </c>
      <c r="G48" s="52">
        <f t="shared" si="1"/>
        <v>414257439</v>
      </c>
      <c r="H48" s="53">
        <f t="shared" si="1"/>
        <v>414257439</v>
      </c>
      <c r="I48" s="56">
        <f t="shared" si="1"/>
        <v>419537730</v>
      </c>
      <c r="J48" s="57">
        <f t="shared" si="1"/>
        <v>404410918</v>
      </c>
      <c r="K48" s="52">
        <f t="shared" si="1"/>
        <v>424429361</v>
      </c>
      <c r="L48" s="53">
        <f t="shared" si="1"/>
        <v>446430637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-18858735</v>
      </c>
      <c r="D49" s="61">
        <f t="shared" si="2"/>
        <v>-21612215</v>
      </c>
      <c r="E49" s="62">
        <f t="shared" si="2"/>
        <v>-11316099</v>
      </c>
      <c r="F49" s="63">
        <f t="shared" si="2"/>
        <v>23157892</v>
      </c>
      <c r="G49" s="61">
        <f t="shared" si="2"/>
        <v>-16142108</v>
      </c>
      <c r="H49" s="62">
        <f t="shared" si="2"/>
        <v>-16142108</v>
      </c>
      <c r="I49" s="64">
        <f t="shared" si="2"/>
        <v>-32250311</v>
      </c>
      <c r="J49" s="65">
        <f t="shared" si="2"/>
        <v>43681905</v>
      </c>
      <c r="K49" s="61">
        <f t="shared" si="2"/>
        <v>47278362</v>
      </c>
      <c r="L49" s="62">
        <f t="shared" si="2"/>
        <v>50478512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-18858735</v>
      </c>
      <c r="D52" s="68">
        <f t="shared" si="3"/>
        <v>-21612215</v>
      </c>
      <c r="E52" s="69">
        <f t="shared" si="3"/>
        <v>-11316099</v>
      </c>
      <c r="F52" s="70">
        <f t="shared" si="3"/>
        <v>23157892</v>
      </c>
      <c r="G52" s="68">
        <f t="shared" si="3"/>
        <v>-16142108</v>
      </c>
      <c r="H52" s="69">
        <f t="shared" si="3"/>
        <v>-16142108</v>
      </c>
      <c r="I52" s="71">
        <f t="shared" si="3"/>
        <v>-32250311</v>
      </c>
      <c r="J52" s="72">
        <f t="shared" si="3"/>
        <v>43681905</v>
      </c>
      <c r="K52" s="68">
        <f t="shared" si="3"/>
        <v>47278362</v>
      </c>
      <c r="L52" s="69">
        <f t="shared" si="3"/>
        <v>50478512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-18858735</v>
      </c>
      <c r="D54" s="79">
        <f t="shared" ref="D54:L54" si="4">+D52-D53</f>
        <v>-21612215</v>
      </c>
      <c r="E54" s="80">
        <f t="shared" si="4"/>
        <v>-11316099</v>
      </c>
      <c r="F54" s="81">
        <f t="shared" si="4"/>
        <v>23157892</v>
      </c>
      <c r="G54" s="79">
        <f t="shared" si="4"/>
        <v>-16142108</v>
      </c>
      <c r="H54" s="80">
        <f t="shared" si="4"/>
        <v>-16142108</v>
      </c>
      <c r="I54" s="82">
        <f t="shared" si="4"/>
        <v>-32250311</v>
      </c>
      <c r="J54" s="83">
        <f t="shared" si="4"/>
        <v>43681905</v>
      </c>
      <c r="K54" s="79">
        <f t="shared" si="4"/>
        <v>47278362</v>
      </c>
      <c r="L54" s="80">
        <f t="shared" si="4"/>
        <v>50478512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-18858735</v>
      </c>
      <c r="D57" s="68">
        <f t="shared" ref="D57:L57" si="5">SUM(D54:D56)</f>
        <v>-21612215</v>
      </c>
      <c r="E57" s="69">
        <f t="shared" si="5"/>
        <v>-11316099</v>
      </c>
      <c r="F57" s="70">
        <f t="shared" si="5"/>
        <v>23157892</v>
      </c>
      <c r="G57" s="68">
        <f t="shared" si="5"/>
        <v>-16142108</v>
      </c>
      <c r="H57" s="69">
        <f t="shared" si="5"/>
        <v>-16142108</v>
      </c>
      <c r="I57" s="71">
        <f t="shared" si="5"/>
        <v>-32250311</v>
      </c>
      <c r="J57" s="72">
        <f t="shared" si="5"/>
        <v>43681905</v>
      </c>
      <c r="K57" s="68">
        <f t="shared" si="5"/>
        <v>47278362</v>
      </c>
      <c r="L57" s="69">
        <f t="shared" si="5"/>
        <v>50478512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-18858735</v>
      </c>
      <c r="D60" s="87">
        <f t="shared" ref="D60:L60" si="6">SUM(D57:D59)</f>
        <v>-21612215</v>
      </c>
      <c r="E60" s="88">
        <f t="shared" si="6"/>
        <v>-11316099</v>
      </c>
      <c r="F60" s="89">
        <f t="shared" si="6"/>
        <v>23157892</v>
      </c>
      <c r="G60" s="87">
        <f t="shared" si="6"/>
        <v>-16142108</v>
      </c>
      <c r="H60" s="90">
        <f t="shared" si="6"/>
        <v>-16142108</v>
      </c>
      <c r="I60" s="91">
        <f t="shared" si="6"/>
        <v>-32250311</v>
      </c>
      <c r="J60" s="92">
        <f t="shared" si="6"/>
        <v>43681905</v>
      </c>
      <c r="K60" s="87">
        <f t="shared" si="6"/>
        <v>47278362</v>
      </c>
      <c r="L60" s="88">
        <f t="shared" si="6"/>
        <v>50478512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142138788</v>
      </c>
      <c r="D7" s="29">
        <v>166204709</v>
      </c>
      <c r="E7" s="30">
        <v>168435875</v>
      </c>
      <c r="F7" s="31">
        <v>175088203</v>
      </c>
      <c r="G7" s="29">
        <v>201190113</v>
      </c>
      <c r="H7" s="32">
        <v>201190113</v>
      </c>
      <c r="I7" s="30">
        <v>187000008</v>
      </c>
      <c r="J7" s="33">
        <v>197266173</v>
      </c>
      <c r="K7" s="29">
        <v>205880416</v>
      </c>
      <c r="L7" s="32">
        <v>204499155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39707440</v>
      </c>
      <c r="D13" s="29">
        <v>26368576</v>
      </c>
      <c r="E13" s="30">
        <v>31483112</v>
      </c>
      <c r="F13" s="31">
        <v>31123659</v>
      </c>
      <c r="G13" s="29">
        <v>67103308</v>
      </c>
      <c r="H13" s="32">
        <v>67103308</v>
      </c>
      <c r="I13" s="30">
        <v>77826426</v>
      </c>
      <c r="J13" s="33">
        <v>43108782</v>
      </c>
      <c r="K13" s="29">
        <v>45091786</v>
      </c>
      <c r="L13" s="32">
        <v>47075825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181846228</v>
      </c>
      <c r="D33" s="52">
        <f t="shared" ref="D33:L33" si="0">SUM(D6:D20)+SUM(D22:D32)</f>
        <v>192573285</v>
      </c>
      <c r="E33" s="53">
        <f t="shared" si="0"/>
        <v>199918987</v>
      </c>
      <c r="F33" s="54">
        <f t="shared" si="0"/>
        <v>206211862</v>
      </c>
      <c r="G33" s="52">
        <f t="shared" si="0"/>
        <v>268293421</v>
      </c>
      <c r="H33" s="55">
        <f t="shared" si="0"/>
        <v>268293421</v>
      </c>
      <c r="I33" s="56">
        <f t="shared" si="0"/>
        <v>264826434</v>
      </c>
      <c r="J33" s="57">
        <f t="shared" si="0"/>
        <v>240374955</v>
      </c>
      <c r="K33" s="52">
        <f t="shared" si="0"/>
        <v>250972202</v>
      </c>
      <c r="L33" s="53">
        <f t="shared" si="0"/>
        <v>251574980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63174099</v>
      </c>
      <c r="D35" s="34">
        <v>68904718</v>
      </c>
      <c r="E35" s="37">
        <v>60686211</v>
      </c>
      <c r="F35" s="38">
        <v>70953341</v>
      </c>
      <c r="G35" s="34">
        <v>73299145</v>
      </c>
      <c r="H35" s="40">
        <v>73299145</v>
      </c>
      <c r="I35" s="41">
        <v>68524896</v>
      </c>
      <c r="J35" s="39">
        <v>74634401</v>
      </c>
      <c r="K35" s="34">
        <v>78067584</v>
      </c>
      <c r="L35" s="37">
        <v>81502560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168339577</v>
      </c>
      <c r="D38" s="34">
        <v>182139129</v>
      </c>
      <c r="E38" s="37">
        <v>233509162</v>
      </c>
      <c r="F38" s="39">
        <v>171368199</v>
      </c>
      <c r="G38" s="34">
        <v>187544489</v>
      </c>
      <c r="H38" s="37">
        <v>187544489</v>
      </c>
      <c r="I38" s="41">
        <v>281921505</v>
      </c>
      <c r="J38" s="39">
        <v>95152513</v>
      </c>
      <c r="K38" s="34">
        <v>99529529</v>
      </c>
      <c r="L38" s="37">
        <v>103908827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27567847</v>
      </c>
      <c r="G39" s="34">
        <v>27567847</v>
      </c>
      <c r="H39" s="40">
        <v>27567847</v>
      </c>
      <c r="I39" s="41">
        <v>0</v>
      </c>
      <c r="J39" s="39">
        <v>64543160</v>
      </c>
      <c r="K39" s="34">
        <v>48970104</v>
      </c>
      <c r="L39" s="37">
        <v>30674873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11591450</v>
      </c>
      <c r="G40" s="34">
        <v>11591450</v>
      </c>
      <c r="H40" s="37">
        <v>11591450</v>
      </c>
      <c r="I40" s="41">
        <v>0</v>
      </c>
      <c r="J40" s="39">
        <v>272452450</v>
      </c>
      <c r="K40" s="34">
        <v>284985263</v>
      </c>
      <c r="L40" s="37">
        <v>297524615</v>
      </c>
    </row>
    <row r="41" spans="1:12" x14ac:dyDescent="0.25">
      <c r="A41" s="28" t="s">
        <v>28</v>
      </c>
      <c r="B41" s="21" t="s">
        <v>19</v>
      </c>
      <c r="C41" s="34">
        <v>1953412</v>
      </c>
      <c r="D41" s="34">
        <v>2798027</v>
      </c>
      <c r="E41" s="37">
        <v>-75729590</v>
      </c>
      <c r="F41" s="38">
        <v>293201</v>
      </c>
      <c r="G41" s="34">
        <v>3493201</v>
      </c>
      <c r="H41" s="40">
        <v>3493201</v>
      </c>
      <c r="I41" s="41">
        <v>2525180</v>
      </c>
      <c r="J41" s="39">
        <v>3180721</v>
      </c>
      <c r="K41" s="34">
        <v>3327034</v>
      </c>
      <c r="L41" s="37">
        <v>3473424</v>
      </c>
    </row>
    <row r="42" spans="1:12" x14ac:dyDescent="0.25">
      <c r="A42" s="28" t="s">
        <v>57</v>
      </c>
      <c r="B42" s="21" t="s">
        <v>19</v>
      </c>
      <c r="C42" s="34">
        <v>119583734</v>
      </c>
      <c r="D42" s="34">
        <v>48619467</v>
      </c>
      <c r="E42" s="37">
        <v>52002310</v>
      </c>
      <c r="F42" s="38">
        <v>30633287</v>
      </c>
      <c r="G42" s="34">
        <v>95133287</v>
      </c>
      <c r="H42" s="40">
        <v>95133287</v>
      </c>
      <c r="I42" s="41">
        <v>157133032</v>
      </c>
      <c r="J42" s="39">
        <v>28809934</v>
      </c>
      <c r="K42" s="34">
        <v>34445191</v>
      </c>
      <c r="L42" s="37">
        <v>35960779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6240783</v>
      </c>
      <c r="D45" s="34">
        <v>642240</v>
      </c>
      <c r="E45" s="37">
        <v>1156792</v>
      </c>
      <c r="F45" s="39">
        <v>1709870</v>
      </c>
      <c r="G45" s="34">
        <v>1709870</v>
      </c>
      <c r="H45" s="37">
        <v>1709870</v>
      </c>
      <c r="I45" s="41">
        <v>2997718</v>
      </c>
      <c r="J45" s="39">
        <v>1641509</v>
      </c>
      <c r="K45" s="34">
        <v>1717018</v>
      </c>
      <c r="L45" s="37">
        <v>1792567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40536</v>
      </c>
      <c r="D47" s="34">
        <v>0</v>
      </c>
      <c r="E47" s="37">
        <v>-119007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359332141</v>
      </c>
      <c r="D48" s="52">
        <f t="shared" ref="D48:L48" si="1">SUM(D35:D47)</f>
        <v>303103581</v>
      </c>
      <c r="E48" s="53">
        <f t="shared" si="1"/>
        <v>271505878</v>
      </c>
      <c r="F48" s="54">
        <f t="shared" si="1"/>
        <v>314117195</v>
      </c>
      <c r="G48" s="52">
        <f t="shared" si="1"/>
        <v>400339289</v>
      </c>
      <c r="H48" s="53">
        <f t="shared" si="1"/>
        <v>400339289</v>
      </c>
      <c r="I48" s="56">
        <f t="shared" si="1"/>
        <v>513102331</v>
      </c>
      <c r="J48" s="57">
        <f t="shared" si="1"/>
        <v>540414688</v>
      </c>
      <c r="K48" s="52">
        <f t="shared" si="1"/>
        <v>551041723</v>
      </c>
      <c r="L48" s="53">
        <f t="shared" si="1"/>
        <v>554837645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-177485913</v>
      </c>
      <c r="D49" s="61">
        <f t="shared" si="2"/>
        <v>-110530296</v>
      </c>
      <c r="E49" s="62">
        <f t="shared" si="2"/>
        <v>-71586891</v>
      </c>
      <c r="F49" s="63">
        <f t="shared" si="2"/>
        <v>-107905333</v>
      </c>
      <c r="G49" s="61">
        <f t="shared" si="2"/>
        <v>-132045868</v>
      </c>
      <c r="H49" s="62">
        <f t="shared" si="2"/>
        <v>-132045868</v>
      </c>
      <c r="I49" s="64">
        <f t="shared" si="2"/>
        <v>-248275897</v>
      </c>
      <c r="J49" s="65">
        <f t="shared" si="2"/>
        <v>-300039733</v>
      </c>
      <c r="K49" s="61">
        <f t="shared" si="2"/>
        <v>-300069521</v>
      </c>
      <c r="L49" s="62">
        <f t="shared" si="2"/>
        <v>-303262665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-177485913</v>
      </c>
      <c r="D52" s="68">
        <f t="shared" si="3"/>
        <v>-110530296</v>
      </c>
      <c r="E52" s="69">
        <f t="shared" si="3"/>
        <v>-71586891</v>
      </c>
      <c r="F52" s="70">
        <f t="shared" si="3"/>
        <v>-107905333</v>
      </c>
      <c r="G52" s="68">
        <f t="shared" si="3"/>
        <v>-132045868</v>
      </c>
      <c r="H52" s="69">
        <f t="shared" si="3"/>
        <v>-132045868</v>
      </c>
      <c r="I52" s="71">
        <f t="shared" si="3"/>
        <v>-248275897</v>
      </c>
      <c r="J52" s="72">
        <f t="shared" si="3"/>
        <v>-300039733</v>
      </c>
      <c r="K52" s="68">
        <f t="shared" si="3"/>
        <v>-300069521</v>
      </c>
      <c r="L52" s="69">
        <f t="shared" si="3"/>
        <v>-303262665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-177485913</v>
      </c>
      <c r="D54" s="79">
        <f t="shared" ref="D54:L54" si="4">+D52-D53</f>
        <v>-110530296</v>
      </c>
      <c r="E54" s="80">
        <f t="shared" si="4"/>
        <v>-71586891</v>
      </c>
      <c r="F54" s="81">
        <f t="shared" si="4"/>
        <v>-107905333</v>
      </c>
      <c r="G54" s="79">
        <f t="shared" si="4"/>
        <v>-132045868</v>
      </c>
      <c r="H54" s="80">
        <f t="shared" si="4"/>
        <v>-132045868</v>
      </c>
      <c r="I54" s="82">
        <f t="shared" si="4"/>
        <v>-248275897</v>
      </c>
      <c r="J54" s="83">
        <f t="shared" si="4"/>
        <v>-300039733</v>
      </c>
      <c r="K54" s="79">
        <f t="shared" si="4"/>
        <v>-300069521</v>
      </c>
      <c r="L54" s="80">
        <f t="shared" si="4"/>
        <v>-303262665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-177485913</v>
      </c>
      <c r="D57" s="68">
        <f t="shared" ref="D57:L57" si="5">SUM(D54:D56)</f>
        <v>-110530296</v>
      </c>
      <c r="E57" s="69">
        <f t="shared" si="5"/>
        <v>-71586891</v>
      </c>
      <c r="F57" s="70">
        <f t="shared" si="5"/>
        <v>-107905333</v>
      </c>
      <c r="G57" s="68">
        <f t="shared" si="5"/>
        <v>-132045868</v>
      </c>
      <c r="H57" s="69">
        <f t="shared" si="5"/>
        <v>-132045868</v>
      </c>
      <c r="I57" s="71">
        <f t="shared" si="5"/>
        <v>-248275897</v>
      </c>
      <c r="J57" s="72">
        <f t="shared" si="5"/>
        <v>-300039733</v>
      </c>
      <c r="K57" s="68">
        <f t="shared" si="5"/>
        <v>-300069521</v>
      </c>
      <c r="L57" s="69">
        <f t="shared" si="5"/>
        <v>-303262665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-177485913</v>
      </c>
      <c r="D60" s="87">
        <f t="shared" ref="D60:L60" si="6">SUM(D57:D59)</f>
        <v>-110530296</v>
      </c>
      <c r="E60" s="88">
        <f t="shared" si="6"/>
        <v>-71586891</v>
      </c>
      <c r="F60" s="89">
        <f t="shared" si="6"/>
        <v>-107905333</v>
      </c>
      <c r="G60" s="87">
        <f t="shared" si="6"/>
        <v>-132045868</v>
      </c>
      <c r="H60" s="90">
        <f t="shared" si="6"/>
        <v>-132045868</v>
      </c>
      <c r="I60" s="91">
        <f t="shared" si="6"/>
        <v>-248275897</v>
      </c>
      <c r="J60" s="92">
        <f t="shared" si="6"/>
        <v>-300039733</v>
      </c>
      <c r="K60" s="87">
        <f t="shared" si="6"/>
        <v>-300069521</v>
      </c>
      <c r="L60" s="88">
        <f t="shared" si="6"/>
        <v>-303262665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524419033</v>
      </c>
      <c r="D7" s="29">
        <v>585162412</v>
      </c>
      <c r="E7" s="30">
        <v>462970376</v>
      </c>
      <c r="F7" s="31">
        <v>653909375</v>
      </c>
      <c r="G7" s="29">
        <v>623909375</v>
      </c>
      <c r="H7" s="32">
        <v>623909375</v>
      </c>
      <c r="I7" s="30">
        <v>507038604</v>
      </c>
      <c r="J7" s="33">
        <v>617929466</v>
      </c>
      <c r="K7" s="29">
        <v>654736292</v>
      </c>
      <c r="L7" s="32">
        <v>676104700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366851</v>
      </c>
      <c r="G10" s="29">
        <v>366851</v>
      </c>
      <c r="H10" s="32">
        <v>366851</v>
      </c>
      <c r="I10" s="30">
        <v>0</v>
      </c>
      <c r="J10" s="33">
        <v>183088</v>
      </c>
      <c r="K10" s="29">
        <v>191144</v>
      </c>
      <c r="L10" s="32">
        <v>277159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150000000</v>
      </c>
      <c r="G13" s="29">
        <v>150000000</v>
      </c>
      <c r="H13" s="32">
        <v>150000000</v>
      </c>
      <c r="I13" s="30">
        <v>176703570</v>
      </c>
      <c r="J13" s="33">
        <v>176600000</v>
      </c>
      <c r="K13" s="29">
        <v>193647000</v>
      </c>
      <c r="L13" s="32">
        <v>193647000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489719</v>
      </c>
      <c r="D20" s="34">
        <v>1092400</v>
      </c>
      <c r="E20" s="37">
        <v>772992</v>
      </c>
      <c r="F20" s="39">
        <v>1362455</v>
      </c>
      <c r="G20" s="34">
        <v>1362455</v>
      </c>
      <c r="H20" s="37">
        <v>1362455</v>
      </c>
      <c r="I20" s="41">
        <v>1435035</v>
      </c>
      <c r="J20" s="39">
        <v>735000</v>
      </c>
      <c r="K20" s="34">
        <v>768075</v>
      </c>
      <c r="L20" s="37">
        <v>787277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1222609</v>
      </c>
      <c r="J24" s="39">
        <v>200000</v>
      </c>
      <c r="K24" s="34">
        <v>209000</v>
      </c>
      <c r="L24" s="37">
        <v>214225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463490348</v>
      </c>
      <c r="D26" s="34">
        <v>489945033</v>
      </c>
      <c r="E26" s="37">
        <v>549775095</v>
      </c>
      <c r="F26" s="39">
        <v>512457928</v>
      </c>
      <c r="G26" s="34">
        <v>512457928</v>
      </c>
      <c r="H26" s="37">
        <v>512457928</v>
      </c>
      <c r="I26" s="41">
        <v>512457896</v>
      </c>
      <c r="J26" s="39">
        <v>552897122</v>
      </c>
      <c r="K26" s="34">
        <v>597138136</v>
      </c>
      <c r="L26" s="37">
        <v>597138136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988399100</v>
      </c>
      <c r="D33" s="52">
        <f t="shared" ref="D33:L33" si="0">SUM(D6:D20)+SUM(D22:D32)</f>
        <v>1076199845</v>
      </c>
      <c r="E33" s="53">
        <f t="shared" si="0"/>
        <v>1013518463</v>
      </c>
      <c r="F33" s="54">
        <f t="shared" si="0"/>
        <v>1318096609</v>
      </c>
      <c r="G33" s="52">
        <f t="shared" si="0"/>
        <v>1288096609</v>
      </c>
      <c r="H33" s="55">
        <f t="shared" si="0"/>
        <v>1288096609</v>
      </c>
      <c r="I33" s="56">
        <f t="shared" si="0"/>
        <v>1198857714</v>
      </c>
      <c r="J33" s="57">
        <f t="shared" si="0"/>
        <v>1348544676</v>
      </c>
      <c r="K33" s="52">
        <f t="shared" si="0"/>
        <v>1446689647</v>
      </c>
      <c r="L33" s="53">
        <f t="shared" si="0"/>
        <v>1468168497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80470193</v>
      </c>
      <c r="D35" s="34">
        <v>91612033</v>
      </c>
      <c r="E35" s="37">
        <v>100414973</v>
      </c>
      <c r="F35" s="38">
        <v>103164470</v>
      </c>
      <c r="G35" s="34">
        <v>106213556</v>
      </c>
      <c r="H35" s="40">
        <v>106213556</v>
      </c>
      <c r="I35" s="41">
        <v>84118648</v>
      </c>
      <c r="J35" s="39">
        <v>111315422</v>
      </c>
      <c r="K35" s="34">
        <v>116310536</v>
      </c>
      <c r="L35" s="37">
        <v>110941822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464814651</v>
      </c>
      <c r="D38" s="34">
        <v>534916491</v>
      </c>
      <c r="E38" s="37">
        <v>561352491</v>
      </c>
      <c r="F38" s="39">
        <v>643812971</v>
      </c>
      <c r="G38" s="34">
        <v>613812971</v>
      </c>
      <c r="H38" s="37">
        <v>613812971</v>
      </c>
      <c r="I38" s="41">
        <v>564480189</v>
      </c>
      <c r="J38" s="39">
        <v>614774739</v>
      </c>
      <c r="K38" s="34">
        <v>631476284</v>
      </c>
      <c r="L38" s="37">
        <v>644465992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808291826</v>
      </c>
      <c r="F39" s="38">
        <v>163605049</v>
      </c>
      <c r="G39" s="34">
        <v>163605049</v>
      </c>
      <c r="H39" s="40">
        <v>163605049</v>
      </c>
      <c r="I39" s="41">
        <v>800114341</v>
      </c>
      <c r="J39" s="39">
        <v>228605049</v>
      </c>
      <c r="K39" s="34">
        <v>232605049</v>
      </c>
      <c r="L39" s="37">
        <v>238605049</v>
      </c>
    </row>
    <row r="40" spans="1:12" x14ac:dyDescent="0.25">
      <c r="A40" s="28" t="s">
        <v>56</v>
      </c>
      <c r="B40" s="21" t="s">
        <v>19</v>
      </c>
      <c r="C40" s="34">
        <v>231993760</v>
      </c>
      <c r="D40" s="34">
        <v>67602322</v>
      </c>
      <c r="E40" s="37">
        <v>46487988</v>
      </c>
      <c r="F40" s="39">
        <v>79492869</v>
      </c>
      <c r="G40" s="34">
        <v>79492869</v>
      </c>
      <c r="H40" s="37">
        <v>79492869</v>
      </c>
      <c r="I40" s="41">
        <v>41633456</v>
      </c>
      <c r="J40" s="39">
        <v>54161141</v>
      </c>
      <c r="K40" s="34">
        <v>56598393</v>
      </c>
      <c r="L40" s="37">
        <v>58013352</v>
      </c>
    </row>
    <row r="41" spans="1:12" x14ac:dyDescent="0.25">
      <c r="A41" s="28" t="s">
        <v>28</v>
      </c>
      <c r="B41" s="21" t="s">
        <v>19</v>
      </c>
      <c r="C41" s="34">
        <v>15337000</v>
      </c>
      <c r="D41" s="34">
        <v>0</v>
      </c>
      <c r="E41" s="37">
        <v>0</v>
      </c>
      <c r="F41" s="38">
        <v>0</v>
      </c>
      <c r="G41" s="34">
        <v>5000000</v>
      </c>
      <c r="H41" s="40">
        <v>5000000</v>
      </c>
      <c r="I41" s="41">
        <v>0</v>
      </c>
      <c r="J41" s="39">
        <v>5800000</v>
      </c>
      <c r="K41" s="34">
        <v>5060875</v>
      </c>
      <c r="L41" s="37">
        <v>4739897</v>
      </c>
    </row>
    <row r="42" spans="1:12" x14ac:dyDescent="0.25">
      <c r="A42" s="28" t="s">
        <v>57</v>
      </c>
      <c r="B42" s="21" t="s">
        <v>19</v>
      </c>
      <c r="C42" s="34">
        <v>16202490</v>
      </c>
      <c r="D42" s="34">
        <v>17939998</v>
      </c>
      <c r="E42" s="37">
        <v>23795597</v>
      </c>
      <c r="F42" s="38">
        <v>53959246</v>
      </c>
      <c r="G42" s="34">
        <v>74888410</v>
      </c>
      <c r="H42" s="40">
        <v>74888410</v>
      </c>
      <c r="I42" s="41">
        <v>70263098</v>
      </c>
      <c r="J42" s="39">
        <v>51160359</v>
      </c>
      <c r="K42" s="34">
        <v>53172576</v>
      </c>
      <c r="L42" s="37">
        <v>54456888</v>
      </c>
    </row>
    <row r="43" spans="1:12" x14ac:dyDescent="0.25">
      <c r="A43" s="28" t="s">
        <v>58</v>
      </c>
      <c r="B43" s="21" t="s">
        <v>19</v>
      </c>
      <c r="C43" s="34">
        <v>5072986</v>
      </c>
      <c r="D43" s="34">
        <v>0</v>
      </c>
      <c r="E43" s="37">
        <v>0</v>
      </c>
      <c r="F43" s="39">
        <v>2042844</v>
      </c>
      <c r="G43" s="34">
        <v>2042844</v>
      </c>
      <c r="H43" s="37">
        <v>2042844</v>
      </c>
      <c r="I43" s="41">
        <v>0</v>
      </c>
      <c r="J43" s="39">
        <v>2132729</v>
      </c>
      <c r="K43" s="34">
        <v>2228702</v>
      </c>
      <c r="L43" s="37">
        <v>2284419</v>
      </c>
    </row>
    <row r="44" spans="1:12" x14ac:dyDescent="0.25">
      <c r="A44" s="28" t="s">
        <v>59</v>
      </c>
      <c r="B44" s="21" t="s">
        <v>19</v>
      </c>
      <c r="C44" s="34">
        <v>21740907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33536277</v>
      </c>
      <c r="D45" s="34">
        <v>35629284</v>
      </c>
      <c r="E45" s="37">
        <v>72566958</v>
      </c>
      <c r="F45" s="39">
        <v>6120556</v>
      </c>
      <c r="G45" s="34">
        <v>6725410</v>
      </c>
      <c r="H45" s="37">
        <v>6725410</v>
      </c>
      <c r="I45" s="41">
        <v>7141389</v>
      </c>
      <c r="J45" s="39">
        <v>3826206</v>
      </c>
      <c r="K45" s="34">
        <v>3998385</v>
      </c>
      <c r="L45" s="37">
        <v>4098344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869168264</v>
      </c>
      <c r="D48" s="52">
        <f t="shared" ref="D48:L48" si="1">SUM(D35:D47)</f>
        <v>747700128</v>
      </c>
      <c r="E48" s="53">
        <f t="shared" si="1"/>
        <v>1612909833</v>
      </c>
      <c r="F48" s="54">
        <f t="shared" si="1"/>
        <v>1052198005</v>
      </c>
      <c r="G48" s="52">
        <f t="shared" si="1"/>
        <v>1051781109</v>
      </c>
      <c r="H48" s="53">
        <f t="shared" si="1"/>
        <v>1051781109</v>
      </c>
      <c r="I48" s="56">
        <f t="shared" si="1"/>
        <v>1567751121</v>
      </c>
      <c r="J48" s="57">
        <f t="shared" si="1"/>
        <v>1071775645</v>
      </c>
      <c r="K48" s="52">
        <f t="shared" si="1"/>
        <v>1101450800</v>
      </c>
      <c r="L48" s="53">
        <f t="shared" si="1"/>
        <v>1117605763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119230836</v>
      </c>
      <c r="D49" s="61">
        <f t="shared" si="2"/>
        <v>328499717</v>
      </c>
      <c r="E49" s="62">
        <f t="shared" si="2"/>
        <v>-599391370</v>
      </c>
      <c r="F49" s="63">
        <f t="shared" si="2"/>
        <v>265898604</v>
      </c>
      <c r="G49" s="61">
        <f t="shared" si="2"/>
        <v>236315500</v>
      </c>
      <c r="H49" s="62">
        <f t="shared" si="2"/>
        <v>236315500</v>
      </c>
      <c r="I49" s="64">
        <f t="shared" si="2"/>
        <v>-368893407</v>
      </c>
      <c r="J49" s="65">
        <f t="shared" si="2"/>
        <v>276769031</v>
      </c>
      <c r="K49" s="61">
        <f t="shared" si="2"/>
        <v>345238847</v>
      </c>
      <c r="L49" s="62">
        <f t="shared" si="2"/>
        <v>350562734</v>
      </c>
    </row>
    <row r="50" spans="1:12" x14ac:dyDescent="0.25">
      <c r="A50" s="66" t="s">
        <v>65</v>
      </c>
      <c r="B50" s="21" t="s">
        <v>66</v>
      </c>
      <c r="C50" s="34">
        <v>5758108</v>
      </c>
      <c r="D50" s="34">
        <v>12673196</v>
      </c>
      <c r="E50" s="37">
        <v>64999999</v>
      </c>
      <c r="F50" s="39">
        <v>70000000</v>
      </c>
      <c r="G50" s="34">
        <v>45000000</v>
      </c>
      <c r="H50" s="37">
        <v>45000000</v>
      </c>
      <c r="I50" s="41">
        <v>33239370</v>
      </c>
      <c r="J50" s="39">
        <v>50000000</v>
      </c>
      <c r="K50" s="34">
        <v>40138000</v>
      </c>
      <c r="L50" s="37">
        <v>50300000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124988944</v>
      </c>
      <c r="D52" s="68">
        <f t="shared" si="3"/>
        <v>341172913</v>
      </c>
      <c r="E52" s="69">
        <f t="shared" si="3"/>
        <v>-534391371</v>
      </c>
      <c r="F52" s="70">
        <f t="shared" si="3"/>
        <v>335898604</v>
      </c>
      <c r="G52" s="68">
        <f t="shared" si="3"/>
        <v>281315500</v>
      </c>
      <c r="H52" s="69">
        <f t="shared" si="3"/>
        <v>281315500</v>
      </c>
      <c r="I52" s="71">
        <f t="shared" si="3"/>
        <v>-335654037</v>
      </c>
      <c r="J52" s="72">
        <f t="shared" si="3"/>
        <v>326769031</v>
      </c>
      <c r="K52" s="68">
        <f t="shared" si="3"/>
        <v>385376847</v>
      </c>
      <c r="L52" s="69">
        <f t="shared" si="3"/>
        <v>400862734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124988944</v>
      </c>
      <c r="D54" s="79">
        <f t="shared" ref="D54:L54" si="4">+D52-D53</f>
        <v>341172913</v>
      </c>
      <c r="E54" s="80">
        <f t="shared" si="4"/>
        <v>-534391371</v>
      </c>
      <c r="F54" s="81">
        <f t="shared" si="4"/>
        <v>335898604</v>
      </c>
      <c r="G54" s="79">
        <f t="shared" si="4"/>
        <v>281315500</v>
      </c>
      <c r="H54" s="80">
        <f t="shared" si="4"/>
        <v>281315500</v>
      </c>
      <c r="I54" s="82">
        <f t="shared" si="4"/>
        <v>-335654037</v>
      </c>
      <c r="J54" s="83">
        <f t="shared" si="4"/>
        <v>326769031</v>
      </c>
      <c r="K54" s="79">
        <f t="shared" si="4"/>
        <v>385376847</v>
      </c>
      <c r="L54" s="80">
        <f t="shared" si="4"/>
        <v>400862734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124988944</v>
      </c>
      <c r="D57" s="68">
        <f t="shared" ref="D57:L57" si="5">SUM(D54:D56)</f>
        <v>341172913</v>
      </c>
      <c r="E57" s="69">
        <f t="shared" si="5"/>
        <v>-534391371</v>
      </c>
      <c r="F57" s="70">
        <f t="shared" si="5"/>
        <v>335898604</v>
      </c>
      <c r="G57" s="68">
        <f t="shared" si="5"/>
        <v>281315500</v>
      </c>
      <c r="H57" s="69">
        <f t="shared" si="5"/>
        <v>281315500</v>
      </c>
      <c r="I57" s="71">
        <f t="shared" si="5"/>
        <v>-335654037</v>
      </c>
      <c r="J57" s="72">
        <f t="shared" si="5"/>
        <v>326769031</v>
      </c>
      <c r="K57" s="68">
        <f t="shared" si="5"/>
        <v>385376847</v>
      </c>
      <c r="L57" s="69">
        <f t="shared" si="5"/>
        <v>400862734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124988944</v>
      </c>
      <c r="D60" s="87">
        <f t="shared" ref="D60:L60" si="6">SUM(D57:D59)</f>
        <v>341172913</v>
      </c>
      <c r="E60" s="88">
        <f t="shared" si="6"/>
        <v>-534391371</v>
      </c>
      <c r="F60" s="89">
        <f t="shared" si="6"/>
        <v>335898604</v>
      </c>
      <c r="G60" s="87">
        <f t="shared" si="6"/>
        <v>281315500</v>
      </c>
      <c r="H60" s="90">
        <f t="shared" si="6"/>
        <v>281315500</v>
      </c>
      <c r="I60" s="91">
        <f t="shared" si="6"/>
        <v>-335654037</v>
      </c>
      <c r="J60" s="92">
        <f t="shared" si="6"/>
        <v>326769031</v>
      </c>
      <c r="K60" s="87">
        <f t="shared" si="6"/>
        <v>385376847</v>
      </c>
      <c r="L60" s="88">
        <f t="shared" si="6"/>
        <v>400862734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650601667</v>
      </c>
      <c r="D7" s="29">
        <v>736820317</v>
      </c>
      <c r="E7" s="30">
        <v>732561653</v>
      </c>
      <c r="F7" s="31">
        <v>845005452</v>
      </c>
      <c r="G7" s="29">
        <v>845005452</v>
      </c>
      <c r="H7" s="32">
        <v>845005452</v>
      </c>
      <c r="I7" s="30">
        <v>849900052</v>
      </c>
      <c r="J7" s="33">
        <v>883875703</v>
      </c>
      <c r="K7" s="29">
        <v>924533985</v>
      </c>
      <c r="L7" s="32">
        <v>937647335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205181986</v>
      </c>
      <c r="D13" s="29">
        <v>241649974</v>
      </c>
      <c r="E13" s="30">
        <v>267464232</v>
      </c>
      <c r="F13" s="31">
        <v>212190000</v>
      </c>
      <c r="G13" s="29">
        <v>302343366</v>
      </c>
      <c r="H13" s="32">
        <v>302343366</v>
      </c>
      <c r="I13" s="30">
        <v>305395077</v>
      </c>
      <c r="J13" s="33">
        <v>283646474</v>
      </c>
      <c r="K13" s="29">
        <v>232826326</v>
      </c>
      <c r="L13" s="32">
        <v>238646984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855783653</v>
      </c>
      <c r="D33" s="52">
        <f t="shared" ref="D33:L33" si="0">SUM(D6:D20)+SUM(D22:D32)</f>
        <v>978470291</v>
      </c>
      <c r="E33" s="53">
        <f t="shared" si="0"/>
        <v>1000025885</v>
      </c>
      <c r="F33" s="54">
        <f t="shared" si="0"/>
        <v>1057195452</v>
      </c>
      <c r="G33" s="52">
        <f t="shared" si="0"/>
        <v>1147348818</v>
      </c>
      <c r="H33" s="55">
        <f t="shared" si="0"/>
        <v>1147348818</v>
      </c>
      <c r="I33" s="56">
        <f t="shared" si="0"/>
        <v>1155295129</v>
      </c>
      <c r="J33" s="57">
        <f t="shared" si="0"/>
        <v>1167522177</v>
      </c>
      <c r="K33" s="52">
        <f t="shared" si="0"/>
        <v>1157360311</v>
      </c>
      <c r="L33" s="53">
        <f t="shared" si="0"/>
        <v>1176294319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40856926</v>
      </c>
      <c r="D35" s="34">
        <v>42143946</v>
      </c>
      <c r="E35" s="37">
        <v>44509588</v>
      </c>
      <c r="F35" s="38">
        <v>39931862</v>
      </c>
      <c r="G35" s="34">
        <v>47103542</v>
      </c>
      <c r="H35" s="40">
        <v>47103542</v>
      </c>
      <c r="I35" s="41">
        <v>46600629</v>
      </c>
      <c r="J35" s="39">
        <v>46789854</v>
      </c>
      <c r="K35" s="34">
        <v>44784221</v>
      </c>
      <c r="L35" s="37">
        <v>46585082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411443613</v>
      </c>
      <c r="D38" s="34">
        <v>466079963</v>
      </c>
      <c r="E38" s="37">
        <v>575478992</v>
      </c>
      <c r="F38" s="39">
        <v>267170821</v>
      </c>
      <c r="G38" s="34">
        <v>407422037</v>
      </c>
      <c r="H38" s="37">
        <v>407422037</v>
      </c>
      <c r="I38" s="41">
        <v>545923528</v>
      </c>
      <c r="J38" s="39">
        <v>417960690</v>
      </c>
      <c r="K38" s="34">
        <v>447861914</v>
      </c>
      <c r="L38" s="37">
        <v>459058461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295751908</v>
      </c>
      <c r="G39" s="34">
        <v>0</v>
      </c>
      <c r="H39" s="40">
        <v>0</v>
      </c>
      <c r="I39" s="41">
        <v>870637854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130773941</v>
      </c>
      <c r="D40" s="34">
        <v>0</v>
      </c>
      <c r="E40" s="37">
        <v>56322786</v>
      </c>
      <c r="F40" s="39">
        <v>83507774</v>
      </c>
      <c r="G40" s="34">
        <v>70007774</v>
      </c>
      <c r="H40" s="37">
        <v>70007774</v>
      </c>
      <c r="I40" s="41">
        <v>35810175</v>
      </c>
      <c r="J40" s="39">
        <v>70007774</v>
      </c>
      <c r="K40" s="34">
        <v>70007774</v>
      </c>
      <c r="L40" s="37">
        <v>70007774</v>
      </c>
    </row>
    <row r="41" spans="1:12" x14ac:dyDescent="0.25">
      <c r="A41" s="28" t="s">
        <v>28</v>
      </c>
      <c r="B41" s="21" t="s">
        <v>19</v>
      </c>
      <c r="C41" s="34">
        <v>135942</v>
      </c>
      <c r="D41" s="34">
        <v>0</v>
      </c>
      <c r="E41" s="37">
        <v>0</v>
      </c>
      <c r="F41" s="38">
        <v>206649</v>
      </c>
      <c r="G41" s="34">
        <v>206649</v>
      </c>
      <c r="H41" s="40">
        <v>206649</v>
      </c>
      <c r="I41" s="41">
        <v>0</v>
      </c>
      <c r="J41" s="39">
        <v>216156</v>
      </c>
      <c r="K41" s="34">
        <v>226099</v>
      </c>
      <c r="L41" s="37">
        <v>236048</v>
      </c>
    </row>
    <row r="42" spans="1:12" x14ac:dyDescent="0.25">
      <c r="A42" s="28" t="s">
        <v>57</v>
      </c>
      <c r="B42" s="21" t="s">
        <v>19</v>
      </c>
      <c r="C42" s="34">
        <v>55415635</v>
      </c>
      <c r="D42" s="34">
        <v>39609215</v>
      </c>
      <c r="E42" s="37">
        <v>33487574</v>
      </c>
      <c r="F42" s="38">
        <v>39885280</v>
      </c>
      <c r="G42" s="34">
        <v>47327440</v>
      </c>
      <c r="H42" s="40">
        <v>47327440</v>
      </c>
      <c r="I42" s="41">
        <v>48109475</v>
      </c>
      <c r="J42" s="39">
        <v>41319342</v>
      </c>
      <c r="K42" s="34">
        <v>49457175</v>
      </c>
      <c r="L42" s="37">
        <v>50693606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399461183</v>
      </c>
      <c r="D44" s="34">
        <v>448662861</v>
      </c>
      <c r="E44" s="37">
        <v>415631332</v>
      </c>
      <c r="F44" s="38">
        <v>0</v>
      </c>
      <c r="G44" s="34">
        <v>447325455</v>
      </c>
      <c r="H44" s="40">
        <v>447325455</v>
      </c>
      <c r="I44" s="41">
        <v>0</v>
      </c>
      <c r="J44" s="39">
        <v>382302872</v>
      </c>
      <c r="K44" s="34">
        <v>313793264</v>
      </c>
      <c r="L44" s="37">
        <v>272755729</v>
      </c>
    </row>
    <row r="45" spans="1:12" x14ac:dyDescent="0.25">
      <c r="A45" s="28" t="s">
        <v>60</v>
      </c>
      <c r="B45" s="21" t="s">
        <v>19</v>
      </c>
      <c r="C45" s="34">
        <v>2836580</v>
      </c>
      <c r="D45" s="34">
        <v>6277113</v>
      </c>
      <c r="E45" s="37">
        <v>2019956</v>
      </c>
      <c r="F45" s="39">
        <v>4391155</v>
      </c>
      <c r="G45" s="34">
        <v>4322077</v>
      </c>
      <c r="H45" s="37">
        <v>4322077</v>
      </c>
      <c r="I45" s="41">
        <v>2847569</v>
      </c>
      <c r="J45" s="39">
        <v>4570686</v>
      </c>
      <c r="K45" s="34">
        <v>4779393</v>
      </c>
      <c r="L45" s="37">
        <v>5420336</v>
      </c>
    </row>
    <row r="46" spans="1:12" x14ac:dyDescent="0.25">
      <c r="A46" s="28" t="s">
        <v>61</v>
      </c>
      <c r="B46" s="21" t="s">
        <v>19</v>
      </c>
      <c r="C46" s="34">
        <v>9823104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1050746924</v>
      </c>
      <c r="D48" s="52">
        <f t="shared" ref="D48:L48" si="1">SUM(D35:D47)</f>
        <v>1002773098</v>
      </c>
      <c r="E48" s="53">
        <f t="shared" si="1"/>
        <v>1127450228</v>
      </c>
      <c r="F48" s="54">
        <f t="shared" si="1"/>
        <v>730845449</v>
      </c>
      <c r="G48" s="52">
        <f t="shared" si="1"/>
        <v>1023714974</v>
      </c>
      <c r="H48" s="53">
        <f t="shared" si="1"/>
        <v>1023714974</v>
      </c>
      <c r="I48" s="56">
        <f t="shared" si="1"/>
        <v>1549929230</v>
      </c>
      <c r="J48" s="57">
        <f t="shared" si="1"/>
        <v>963167374</v>
      </c>
      <c r="K48" s="52">
        <f t="shared" si="1"/>
        <v>930909840</v>
      </c>
      <c r="L48" s="53">
        <f t="shared" si="1"/>
        <v>904757036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-194963271</v>
      </c>
      <c r="D49" s="61">
        <f t="shared" si="2"/>
        <v>-24302807</v>
      </c>
      <c r="E49" s="62">
        <f t="shared" si="2"/>
        <v>-127424343</v>
      </c>
      <c r="F49" s="63">
        <f t="shared" si="2"/>
        <v>326350003</v>
      </c>
      <c r="G49" s="61">
        <f t="shared" si="2"/>
        <v>123633844</v>
      </c>
      <c r="H49" s="62">
        <f t="shared" si="2"/>
        <v>123633844</v>
      </c>
      <c r="I49" s="64">
        <f t="shared" si="2"/>
        <v>-394634101</v>
      </c>
      <c r="J49" s="65">
        <f t="shared" si="2"/>
        <v>204354803</v>
      </c>
      <c r="K49" s="61">
        <f t="shared" si="2"/>
        <v>226450471</v>
      </c>
      <c r="L49" s="62">
        <f t="shared" si="2"/>
        <v>271537283</v>
      </c>
    </row>
    <row r="50" spans="1:12" x14ac:dyDescent="0.25">
      <c r="A50" s="66" t="s">
        <v>65</v>
      </c>
      <c r="B50" s="21" t="s">
        <v>66</v>
      </c>
      <c r="C50" s="34">
        <v>24012117</v>
      </c>
      <c r="D50" s="34">
        <v>7580343</v>
      </c>
      <c r="E50" s="37">
        <v>41920072</v>
      </c>
      <c r="F50" s="39">
        <v>35467749</v>
      </c>
      <c r="G50" s="34">
        <v>35467749</v>
      </c>
      <c r="H50" s="37">
        <v>35467749</v>
      </c>
      <c r="I50" s="41">
        <v>28511883</v>
      </c>
      <c r="J50" s="39">
        <v>46518479</v>
      </c>
      <c r="K50" s="34">
        <v>185932800</v>
      </c>
      <c r="L50" s="37">
        <v>194454210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-170951154</v>
      </c>
      <c r="D52" s="68">
        <f t="shared" si="3"/>
        <v>-16722464</v>
      </c>
      <c r="E52" s="69">
        <f t="shared" si="3"/>
        <v>-85504271</v>
      </c>
      <c r="F52" s="70">
        <f t="shared" si="3"/>
        <v>361817752</v>
      </c>
      <c r="G52" s="68">
        <f t="shared" si="3"/>
        <v>159101593</v>
      </c>
      <c r="H52" s="69">
        <f t="shared" si="3"/>
        <v>159101593</v>
      </c>
      <c r="I52" s="71">
        <f t="shared" si="3"/>
        <v>-366122218</v>
      </c>
      <c r="J52" s="72">
        <f t="shared" si="3"/>
        <v>250873282</v>
      </c>
      <c r="K52" s="68">
        <f t="shared" si="3"/>
        <v>412383271</v>
      </c>
      <c r="L52" s="69">
        <f t="shared" si="3"/>
        <v>465991493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-170951154</v>
      </c>
      <c r="D54" s="79">
        <f t="shared" ref="D54:L54" si="4">+D52-D53</f>
        <v>-16722464</v>
      </c>
      <c r="E54" s="80">
        <f t="shared" si="4"/>
        <v>-85504271</v>
      </c>
      <c r="F54" s="81">
        <f t="shared" si="4"/>
        <v>361817752</v>
      </c>
      <c r="G54" s="79">
        <f t="shared" si="4"/>
        <v>159101593</v>
      </c>
      <c r="H54" s="80">
        <f t="shared" si="4"/>
        <v>159101593</v>
      </c>
      <c r="I54" s="82">
        <f t="shared" si="4"/>
        <v>-366122218</v>
      </c>
      <c r="J54" s="83">
        <f t="shared" si="4"/>
        <v>250873282</v>
      </c>
      <c r="K54" s="79">
        <f t="shared" si="4"/>
        <v>412383271</v>
      </c>
      <c r="L54" s="80">
        <f t="shared" si="4"/>
        <v>465991493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-170951154</v>
      </c>
      <c r="D57" s="68">
        <f t="shared" ref="D57:L57" si="5">SUM(D54:D56)</f>
        <v>-16722464</v>
      </c>
      <c r="E57" s="69">
        <f t="shared" si="5"/>
        <v>-85504271</v>
      </c>
      <c r="F57" s="70">
        <f t="shared" si="5"/>
        <v>361817752</v>
      </c>
      <c r="G57" s="68">
        <f t="shared" si="5"/>
        <v>159101593</v>
      </c>
      <c r="H57" s="69">
        <f t="shared" si="5"/>
        <v>159101593</v>
      </c>
      <c r="I57" s="71">
        <f t="shared" si="5"/>
        <v>-366122218</v>
      </c>
      <c r="J57" s="72">
        <f t="shared" si="5"/>
        <v>250873282</v>
      </c>
      <c r="K57" s="68">
        <f t="shared" si="5"/>
        <v>412383271</v>
      </c>
      <c r="L57" s="69">
        <f t="shared" si="5"/>
        <v>465991493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-170951154</v>
      </c>
      <c r="D60" s="87">
        <f t="shared" ref="D60:L60" si="6">SUM(D57:D59)</f>
        <v>-16722464</v>
      </c>
      <c r="E60" s="88">
        <f t="shared" si="6"/>
        <v>-85504271</v>
      </c>
      <c r="F60" s="89">
        <f t="shared" si="6"/>
        <v>361817752</v>
      </c>
      <c r="G60" s="87">
        <f t="shared" si="6"/>
        <v>159101593</v>
      </c>
      <c r="H60" s="90">
        <f t="shared" si="6"/>
        <v>159101593</v>
      </c>
      <c r="I60" s="91">
        <f t="shared" si="6"/>
        <v>-366122218</v>
      </c>
      <c r="J60" s="92">
        <f t="shared" si="6"/>
        <v>250873282</v>
      </c>
      <c r="K60" s="87">
        <f t="shared" si="6"/>
        <v>412383271</v>
      </c>
      <c r="L60" s="88">
        <f t="shared" si="6"/>
        <v>465991493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123897465</v>
      </c>
      <c r="D7" s="29">
        <v>127989205</v>
      </c>
      <c r="E7" s="30">
        <v>131137134</v>
      </c>
      <c r="F7" s="31">
        <v>122724976</v>
      </c>
      <c r="G7" s="29">
        <v>151964007</v>
      </c>
      <c r="H7" s="32">
        <v>151964007</v>
      </c>
      <c r="I7" s="30">
        <v>177412916</v>
      </c>
      <c r="J7" s="33">
        <v>138771444</v>
      </c>
      <c r="K7" s="29">
        <v>166276760</v>
      </c>
      <c r="L7" s="32">
        <v>165097462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19543491</v>
      </c>
      <c r="F13" s="31">
        <v>15000000</v>
      </c>
      <c r="G13" s="29">
        <v>22988629</v>
      </c>
      <c r="H13" s="32">
        <v>22988629</v>
      </c>
      <c r="I13" s="30">
        <v>22998604</v>
      </c>
      <c r="J13" s="33">
        <v>24021084</v>
      </c>
      <c r="K13" s="29">
        <v>24044093</v>
      </c>
      <c r="L13" s="32">
        <v>23583919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123897465</v>
      </c>
      <c r="D33" s="52">
        <f t="shared" ref="D33:L33" si="0">SUM(D6:D20)+SUM(D22:D32)</f>
        <v>127989205</v>
      </c>
      <c r="E33" s="53">
        <f t="shared" si="0"/>
        <v>150680625</v>
      </c>
      <c r="F33" s="54">
        <f t="shared" si="0"/>
        <v>137724976</v>
      </c>
      <c r="G33" s="52">
        <f t="shared" si="0"/>
        <v>174952636</v>
      </c>
      <c r="H33" s="55">
        <f t="shared" si="0"/>
        <v>174952636</v>
      </c>
      <c r="I33" s="56">
        <f t="shared" si="0"/>
        <v>200411520</v>
      </c>
      <c r="J33" s="57">
        <f t="shared" si="0"/>
        <v>162792528</v>
      </c>
      <c r="K33" s="52">
        <f t="shared" si="0"/>
        <v>190320853</v>
      </c>
      <c r="L33" s="53">
        <f t="shared" si="0"/>
        <v>188681381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38948625</v>
      </c>
      <c r="D35" s="34">
        <v>37055456</v>
      </c>
      <c r="E35" s="37">
        <v>41471114</v>
      </c>
      <c r="F35" s="38">
        <v>36127199</v>
      </c>
      <c r="G35" s="34">
        <v>35600812</v>
      </c>
      <c r="H35" s="40">
        <v>35600812</v>
      </c>
      <c r="I35" s="41">
        <v>41926748</v>
      </c>
      <c r="J35" s="39">
        <v>34708239</v>
      </c>
      <c r="K35" s="34">
        <v>36197882</v>
      </c>
      <c r="L35" s="37">
        <v>35892035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26652984</v>
      </c>
      <c r="D38" s="34">
        <v>24703763</v>
      </c>
      <c r="E38" s="37">
        <v>27004381</v>
      </c>
      <c r="F38" s="39">
        <v>23582673</v>
      </c>
      <c r="G38" s="34">
        <v>23682673</v>
      </c>
      <c r="H38" s="37">
        <v>23682673</v>
      </c>
      <c r="I38" s="41">
        <v>23961341</v>
      </c>
      <c r="J38" s="39">
        <v>24551025</v>
      </c>
      <c r="K38" s="34">
        <v>25652377</v>
      </c>
      <c r="L38" s="37">
        <v>26293939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30000000</v>
      </c>
      <c r="G39" s="34">
        <v>28000000</v>
      </c>
      <c r="H39" s="40">
        <v>28000000</v>
      </c>
      <c r="I39" s="41">
        <v>0</v>
      </c>
      <c r="J39" s="39">
        <v>20815717</v>
      </c>
      <c r="K39" s="34">
        <v>20782500</v>
      </c>
      <c r="L39" s="37">
        <v>19527063</v>
      </c>
    </row>
    <row r="40" spans="1:12" x14ac:dyDescent="0.25">
      <c r="A40" s="28" t="s">
        <v>56</v>
      </c>
      <c r="B40" s="21" t="s">
        <v>19</v>
      </c>
      <c r="C40" s="34">
        <v>205741898</v>
      </c>
      <c r="D40" s="34">
        <v>190982815</v>
      </c>
      <c r="E40" s="37">
        <v>190808833</v>
      </c>
      <c r="F40" s="39">
        <v>200978853</v>
      </c>
      <c r="G40" s="34">
        <v>193978853</v>
      </c>
      <c r="H40" s="37">
        <v>193978853</v>
      </c>
      <c r="I40" s="41">
        <v>0</v>
      </c>
      <c r="J40" s="39">
        <v>192716920</v>
      </c>
      <c r="K40" s="34">
        <v>194644090</v>
      </c>
      <c r="L40" s="37">
        <v>196590530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12183220</v>
      </c>
      <c r="D42" s="34">
        <v>22215243</v>
      </c>
      <c r="E42" s="37">
        <v>23517556</v>
      </c>
      <c r="F42" s="38">
        <v>13504680</v>
      </c>
      <c r="G42" s="34">
        <v>14854680</v>
      </c>
      <c r="H42" s="40">
        <v>14854680</v>
      </c>
      <c r="I42" s="41">
        <v>16921565</v>
      </c>
      <c r="J42" s="39">
        <v>13178695</v>
      </c>
      <c r="K42" s="34">
        <v>13436212</v>
      </c>
      <c r="L42" s="37">
        <v>14316119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3000000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357869</v>
      </c>
      <c r="D45" s="34">
        <v>1055142</v>
      </c>
      <c r="E45" s="37">
        <v>1006347</v>
      </c>
      <c r="F45" s="39">
        <v>10000</v>
      </c>
      <c r="G45" s="34">
        <v>105000</v>
      </c>
      <c r="H45" s="37">
        <v>105000</v>
      </c>
      <c r="I45" s="41">
        <v>92810</v>
      </c>
      <c r="J45" s="39">
        <v>10000</v>
      </c>
      <c r="K45" s="34">
        <v>10000</v>
      </c>
      <c r="L45" s="37">
        <v>10000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283884596</v>
      </c>
      <c r="D48" s="52">
        <f t="shared" ref="D48:L48" si="1">SUM(D35:D47)</f>
        <v>276012419</v>
      </c>
      <c r="E48" s="53">
        <f t="shared" si="1"/>
        <v>283808231</v>
      </c>
      <c r="F48" s="54">
        <f t="shared" si="1"/>
        <v>304203405</v>
      </c>
      <c r="G48" s="52">
        <f t="shared" si="1"/>
        <v>296222018</v>
      </c>
      <c r="H48" s="53">
        <f t="shared" si="1"/>
        <v>296222018</v>
      </c>
      <c r="I48" s="56">
        <f t="shared" si="1"/>
        <v>82902464</v>
      </c>
      <c r="J48" s="57">
        <f t="shared" si="1"/>
        <v>288980596</v>
      </c>
      <c r="K48" s="52">
        <f t="shared" si="1"/>
        <v>290723061</v>
      </c>
      <c r="L48" s="53">
        <f t="shared" si="1"/>
        <v>292629686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-159987131</v>
      </c>
      <c r="D49" s="61">
        <f t="shared" si="2"/>
        <v>-148023214</v>
      </c>
      <c r="E49" s="62">
        <f t="shared" si="2"/>
        <v>-133127606</v>
      </c>
      <c r="F49" s="63">
        <f t="shared" si="2"/>
        <v>-166478429</v>
      </c>
      <c r="G49" s="61">
        <f t="shared" si="2"/>
        <v>-121269382</v>
      </c>
      <c r="H49" s="62">
        <f t="shared" si="2"/>
        <v>-121269382</v>
      </c>
      <c r="I49" s="64">
        <f t="shared" si="2"/>
        <v>117509056</v>
      </c>
      <c r="J49" s="65">
        <f t="shared" si="2"/>
        <v>-126188068</v>
      </c>
      <c r="K49" s="61">
        <f t="shared" si="2"/>
        <v>-100402208</v>
      </c>
      <c r="L49" s="62">
        <f t="shared" si="2"/>
        <v>-103948305</v>
      </c>
    </row>
    <row r="50" spans="1:12" x14ac:dyDescent="0.25">
      <c r="A50" s="66" t="s">
        <v>65</v>
      </c>
      <c r="B50" s="21" t="s">
        <v>66</v>
      </c>
      <c r="C50" s="34">
        <v>43243256</v>
      </c>
      <c r="D50" s="34">
        <v>60791174</v>
      </c>
      <c r="E50" s="37">
        <v>25000000</v>
      </c>
      <c r="F50" s="39">
        <v>103733000</v>
      </c>
      <c r="G50" s="34">
        <v>103733000</v>
      </c>
      <c r="H50" s="37">
        <v>103733000</v>
      </c>
      <c r="I50" s="41">
        <v>21224000</v>
      </c>
      <c r="J50" s="39">
        <v>102855000</v>
      </c>
      <c r="K50" s="34">
        <v>137815000</v>
      </c>
      <c r="L50" s="37">
        <v>143736000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28807425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-116743875</v>
      </c>
      <c r="D52" s="68">
        <f t="shared" si="3"/>
        <v>-87232040</v>
      </c>
      <c r="E52" s="69">
        <f t="shared" si="3"/>
        <v>-79320181</v>
      </c>
      <c r="F52" s="70">
        <f t="shared" si="3"/>
        <v>-62745429</v>
      </c>
      <c r="G52" s="68">
        <f t="shared" si="3"/>
        <v>-17536382</v>
      </c>
      <c r="H52" s="69">
        <f t="shared" si="3"/>
        <v>-17536382</v>
      </c>
      <c r="I52" s="71">
        <f t="shared" si="3"/>
        <v>138733056</v>
      </c>
      <c r="J52" s="72">
        <f t="shared" si="3"/>
        <v>-23333068</v>
      </c>
      <c r="K52" s="68">
        <f t="shared" si="3"/>
        <v>37412792</v>
      </c>
      <c r="L52" s="69">
        <f t="shared" si="3"/>
        <v>39787695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-116743875</v>
      </c>
      <c r="D54" s="79">
        <f t="shared" ref="D54:L54" si="4">+D52-D53</f>
        <v>-87232040</v>
      </c>
      <c r="E54" s="80">
        <f t="shared" si="4"/>
        <v>-79320181</v>
      </c>
      <c r="F54" s="81">
        <f t="shared" si="4"/>
        <v>-62745429</v>
      </c>
      <c r="G54" s="79">
        <f t="shared" si="4"/>
        <v>-17536382</v>
      </c>
      <c r="H54" s="80">
        <f t="shared" si="4"/>
        <v>-17536382</v>
      </c>
      <c r="I54" s="82">
        <f t="shared" si="4"/>
        <v>138733056</v>
      </c>
      <c r="J54" s="83">
        <f t="shared" si="4"/>
        <v>-23333068</v>
      </c>
      <c r="K54" s="79">
        <f t="shared" si="4"/>
        <v>37412792</v>
      </c>
      <c r="L54" s="80">
        <f t="shared" si="4"/>
        <v>39787695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-116743875</v>
      </c>
      <c r="D57" s="68">
        <f t="shared" ref="D57:L57" si="5">SUM(D54:D56)</f>
        <v>-87232040</v>
      </c>
      <c r="E57" s="69">
        <f t="shared" si="5"/>
        <v>-79320181</v>
      </c>
      <c r="F57" s="70">
        <f t="shared" si="5"/>
        <v>-62745429</v>
      </c>
      <c r="G57" s="68">
        <f t="shared" si="5"/>
        <v>-17536382</v>
      </c>
      <c r="H57" s="69">
        <f t="shared" si="5"/>
        <v>-17536382</v>
      </c>
      <c r="I57" s="71">
        <f t="shared" si="5"/>
        <v>138733056</v>
      </c>
      <c r="J57" s="72">
        <f t="shared" si="5"/>
        <v>-23333068</v>
      </c>
      <c r="K57" s="68">
        <f t="shared" si="5"/>
        <v>37412792</v>
      </c>
      <c r="L57" s="69">
        <f t="shared" si="5"/>
        <v>39787695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-116743875</v>
      </c>
      <c r="D60" s="87">
        <f t="shared" ref="D60:L60" si="6">SUM(D57:D59)</f>
        <v>-87232040</v>
      </c>
      <c r="E60" s="88">
        <f t="shared" si="6"/>
        <v>-79320181</v>
      </c>
      <c r="F60" s="89">
        <f t="shared" si="6"/>
        <v>-62745429</v>
      </c>
      <c r="G60" s="87">
        <f t="shared" si="6"/>
        <v>-17536382</v>
      </c>
      <c r="H60" s="90">
        <f t="shared" si="6"/>
        <v>-17536382</v>
      </c>
      <c r="I60" s="91">
        <f t="shared" si="6"/>
        <v>138733056</v>
      </c>
      <c r="J60" s="92">
        <f t="shared" si="6"/>
        <v>-23333068</v>
      </c>
      <c r="K60" s="87">
        <f t="shared" si="6"/>
        <v>37412792</v>
      </c>
      <c r="L60" s="88">
        <f t="shared" si="6"/>
        <v>39787695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171167105</v>
      </c>
      <c r="D7" s="29">
        <v>195382667</v>
      </c>
      <c r="E7" s="30">
        <v>238737350</v>
      </c>
      <c r="F7" s="31">
        <v>246125453</v>
      </c>
      <c r="G7" s="29">
        <v>246125453</v>
      </c>
      <c r="H7" s="32">
        <v>246125453</v>
      </c>
      <c r="I7" s="30">
        <v>248991749</v>
      </c>
      <c r="J7" s="33">
        <v>295928197</v>
      </c>
      <c r="K7" s="29">
        <v>309244967</v>
      </c>
      <c r="L7" s="32">
        <v>324634043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2461701</v>
      </c>
      <c r="D13" s="29">
        <v>4288753</v>
      </c>
      <c r="E13" s="30">
        <v>6628095</v>
      </c>
      <c r="F13" s="31">
        <v>5775493</v>
      </c>
      <c r="G13" s="29">
        <v>5775493</v>
      </c>
      <c r="H13" s="32">
        <v>5775493</v>
      </c>
      <c r="I13" s="30">
        <v>7277867</v>
      </c>
      <c r="J13" s="33">
        <v>6029615</v>
      </c>
      <c r="K13" s="29">
        <v>6294918</v>
      </c>
      <c r="L13" s="32">
        <v>6578189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4270</v>
      </c>
      <c r="F18" s="39">
        <v>5523</v>
      </c>
      <c r="G18" s="34">
        <v>5523</v>
      </c>
      <c r="H18" s="37">
        <v>5523</v>
      </c>
      <c r="I18" s="41">
        <v>1817</v>
      </c>
      <c r="J18" s="39">
        <v>5766</v>
      </c>
      <c r="K18" s="34">
        <v>6025</v>
      </c>
      <c r="L18" s="37">
        <v>6297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478885</v>
      </c>
      <c r="D20" s="34">
        <v>2557555</v>
      </c>
      <c r="E20" s="37">
        <v>3163977</v>
      </c>
      <c r="F20" s="39">
        <v>696350</v>
      </c>
      <c r="G20" s="34">
        <v>696350</v>
      </c>
      <c r="H20" s="37">
        <v>696350</v>
      </c>
      <c r="I20" s="41">
        <v>3299875</v>
      </c>
      <c r="J20" s="39">
        <v>726989</v>
      </c>
      <c r="K20" s="34">
        <v>759704</v>
      </c>
      <c r="L20" s="37">
        <v>793890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6140</v>
      </c>
      <c r="D25" s="34">
        <v>4800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19650556</v>
      </c>
      <c r="D26" s="34">
        <v>9593073</v>
      </c>
      <c r="E26" s="37">
        <v>21618986</v>
      </c>
      <c r="F26" s="39">
        <v>21193590</v>
      </c>
      <c r="G26" s="34">
        <v>21193590</v>
      </c>
      <c r="H26" s="37">
        <v>21193590</v>
      </c>
      <c r="I26" s="41">
        <v>21193590</v>
      </c>
      <c r="J26" s="39">
        <v>22785027</v>
      </c>
      <c r="K26" s="34">
        <v>24197817</v>
      </c>
      <c r="L26" s="37">
        <v>25292119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1640466</v>
      </c>
      <c r="E31" s="37">
        <v>2669622</v>
      </c>
      <c r="F31" s="38">
        <v>2000000</v>
      </c>
      <c r="G31" s="34">
        <v>2000000</v>
      </c>
      <c r="H31" s="37">
        <v>2000000</v>
      </c>
      <c r="I31" s="41">
        <v>0</v>
      </c>
      <c r="J31" s="39">
        <v>2000000</v>
      </c>
      <c r="K31" s="34">
        <v>2000000</v>
      </c>
      <c r="L31" s="37">
        <v>2090000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193764387</v>
      </c>
      <c r="D33" s="52">
        <f t="shared" ref="D33:L33" si="0">SUM(D6:D20)+SUM(D22:D32)</f>
        <v>213467314</v>
      </c>
      <c r="E33" s="53">
        <f t="shared" si="0"/>
        <v>272822300</v>
      </c>
      <c r="F33" s="54">
        <f t="shared" si="0"/>
        <v>275796409</v>
      </c>
      <c r="G33" s="52">
        <f t="shared" si="0"/>
        <v>275796409</v>
      </c>
      <c r="H33" s="55">
        <f t="shared" si="0"/>
        <v>275796409</v>
      </c>
      <c r="I33" s="56">
        <f t="shared" si="0"/>
        <v>280764898</v>
      </c>
      <c r="J33" s="57">
        <f t="shared" si="0"/>
        <v>327475594</v>
      </c>
      <c r="K33" s="52">
        <f t="shared" si="0"/>
        <v>342503431</v>
      </c>
      <c r="L33" s="53">
        <f t="shared" si="0"/>
        <v>359394538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23858868</v>
      </c>
      <c r="D35" s="34">
        <v>26044808</v>
      </c>
      <c r="E35" s="37">
        <v>29497014</v>
      </c>
      <c r="F35" s="38">
        <v>34956793</v>
      </c>
      <c r="G35" s="34">
        <v>35373826</v>
      </c>
      <c r="H35" s="40">
        <v>35373826</v>
      </c>
      <c r="I35" s="41">
        <v>31597994</v>
      </c>
      <c r="J35" s="39">
        <v>37455605</v>
      </c>
      <c r="K35" s="34">
        <v>40404658</v>
      </c>
      <c r="L35" s="37">
        <v>43342086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29336513</v>
      </c>
      <c r="D38" s="34">
        <v>31176689</v>
      </c>
      <c r="E38" s="37">
        <v>39776940</v>
      </c>
      <c r="F38" s="39">
        <v>43793150</v>
      </c>
      <c r="G38" s="34">
        <v>43682254</v>
      </c>
      <c r="H38" s="37">
        <v>43682254</v>
      </c>
      <c r="I38" s="41">
        <v>38265832</v>
      </c>
      <c r="J38" s="39">
        <v>45423244</v>
      </c>
      <c r="K38" s="34">
        <v>47467288</v>
      </c>
      <c r="L38" s="37">
        <v>49603318</v>
      </c>
    </row>
    <row r="39" spans="1:12" x14ac:dyDescent="0.25">
      <c r="A39" s="28" t="s">
        <v>54</v>
      </c>
      <c r="B39" s="21" t="s">
        <v>55</v>
      </c>
      <c r="C39" s="34">
        <v>12230933</v>
      </c>
      <c r="D39" s="34">
        <v>20478457</v>
      </c>
      <c r="E39" s="37">
        <v>12713872</v>
      </c>
      <c r="F39" s="38">
        <v>9805857</v>
      </c>
      <c r="G39" s="34">
        <v>9845018</v>
      </c>
      <c r="H39" s="40">
        <v>9845018</v>
      </c>
      <c r="I39" s="41">
        <v>7944968</v>
      </c>
      <c r="J39" s="39">
        <v>10583395</v>
      </c>
      <c r="K39" s="34">
        <v>11419483</v>
      </c>
      <c r="L39" s="37">
        <v>12404049</v>
      </c>
    </row>
    <row r="40" spans="1:12" x14ac:dyDescent="0.25">
      <c r="A40" s="28" t="s">
        <v>56</v>
      </c>
      <c r="B40" s="21" t="s">
        <v>19</v>
      </c>
      <c r="C40" s="34">
        <v>29671387</v>
      </c>
      <c r="D40" s="34">
        <v>29696861</v>
      </c>
      <c r="E40" s="37">
        <v>29711096</v>
      </c>
      <c r="F40" s="39">
        <v>32977401</v>
      </c>
      <c r="G40" s="34">
        <v>36892160</v>
      </c>
      <c r="H40" s="37">
        <v>36892160</v>
      </c>
      <c r="I40" s="41">
        <v>26343965</v>
      </c>
      <c r="J40" s="39">
        <v>38220275</v>
      </c>
      <c r="K40" s="34">
        <v>40895699</v>
      </c>
      <c r="L40" s="37">
        <v>43962872</v>
      </c>
    </row>
    <row r="41" spans="1:12" x14ac:dyDescent="0.25">
      <c r="A41" s="28" t="s">
        <v>28</v>
      </c>
      <c r="B41" s="21" t="s">
        <v>19</v>
      </c>
      <c r="C41" s="34">
        <v>10691659</v>
      </c>
      <c r="D41" s="34">
        <v>10454365</v>
      </c>
      <c r="E41" s="37">
        <v>22634425</v>
      </c>
      <c r="F41" s="38">
        <v>9413607</v>
      </c>
      <c r="G41" s="34">
        <v>21412754</v>
      </c>
      <c r="H41" s="40">
        <v>21412754</v>
      </c>
      <c r="I41" s="41">
        <v>21349779</v>
      </c>
      <c r="J41" s="39">
        <v>19880373</v>
      </c>
      <c r="K41" s="34">
        <v>18297106</v>
      </c>
      <c r="L41" s="37">
        <v>16535998</v>
      </c>
    </row>
    <row r="42" spans="1:12" x14ac:dyDescent="0.25">
      <c r="A42" s="28" t="s">
        <v>57</v>
      </c>
      <c r="B42" s="21" t="s">
        <v>19</v>
      </c>
      <c r="C42" s="34">
        <v>7511669</v>
      </c>
      <c r="D42" s="34">
        <v>8079180</v>
      </c>
      <c r="E42" s="37">
        <v>11897266</v>
      </c>
      <c r="F42" s="38">
        <v>13888433</v>
      </c>
      <c r="G42" s="34">
        <v>15426741</v>
      </c>
      <c r="H42" s="40">
        <v>15426741</v>
      </c>
      <c r="I42" s="41">
        <v>12202314</v>
      </c>
      <c r="J42" s="39">
        <v>15835032</v>
      </c>
      <c r="K42" s="34">
        <v>16412611</v>
      </c>
      <c r="L42" s="37">
        <v>17016179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9496179</v>
      </c>
      <c r="F44" s="38">
        <v>9000000</v>
      </c>
      <c r="G44" s="34">
        <v>12000000</v>
      </c>
      <c r="H44" s="40">
        <v>12000000</v>
      </c>
      <c r="I44" s="41">
        <v>13999054</v>
      </c>
      <c r="J44" s="39">
        <v>12000000</v>
      </c>
      <c r="K44" s="34">
        <v>12000000</v>
      </c>
      <c r="L44" s="37">
        <v>12000000</v>
      </c>
    </row>
    <row r="45" spans="1:12" x14ac:dyDescent="0.25">
      <c r="A45" s="28" t="s">
        <v>60</v>
      </c>
      <c r="B45" s="21" t="s">
        <v>19</v>
      </c>
      <c r="C45" s="34">
        <v>235918</v>
      </c>
      <c r="D45" s="34">
        <v>299526</v>
      </c>
      <c r="E45" s="37">
        <v>400266</v>
      </c>
      <c r="F45" s="39">
        <v>781338</v>
      </c>
      <c r="G45" s="34">
        <v>903903</v>
      </c>
      <c r="H45" s="37">
        <v>903903</v>
      </c>
      <c r="I45" s="41">
        <v>408734</v>
      </c>
      <c r="J45" s="39">
        <v>891903</v>
      </c>
      <c r="K45" s="34">
        <v>933162</v>
      </c>
      <c r="L45" s="37">
        <v>977284</v>
      </c>
    </row>
    <row r="46" spans="1:12" x14ac:dyDescent="0.25">
      <c r="A46" s="28" t="s">
        <v>61</v>
      </c>
      <c r="B46" s="21" t="s">
        <v>19</v>
      </c>
      <c r="C46" s="34">
        <v>283866</v>
      </c>
      <c r="D46" s="34">
        <v>184945</v>
      </c>
      <c r="E46" s="37">
        <v>374419</v>
      </c>
      <c r="F46" s="38">
        <v>0</v>
      </c>
      <c r="G46" s="34">
        <v>0</v>
      </c>
      <c r="H46" s="37">
        <v>0</v>
      </c>
      <c r="I46" s="41">
        <v>760626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5426237</v>
      </c>
      <c r="D47" s="34">
        <v>6066959</v>
      </c>
      <c r="E47" s="37">
        <v>11608314</v>
      </c>
      <c r="F47" s="39">
        <v>7000000</v>
      </c>
      <c r="G47" s="34">
        <v>7000000</v>
      </c>
      <c r="H47" s="37">
        <v>7000000</v>
      </c>
      <c r="I47" s="41">
        <v>10933965</v>
      </c>
      <c r="J47" s="39">
        <v>6999999</v>
      </c>
      <c r="K47" s="34">
        <v>6999999</v>
      </c>
      <c r="L47" s="37">
        <v>6999999</v>
      </c>
    </row>
    <row r="48" spans="1:12" x14ac:dyDescent="0.25">
      <c r="A48" s="60" t="s">
        <v>63</v>
      </c>
      <c r="B48" s="51" t="s">
        <v>19</v>
      </c>
      <c r="C48" s="52">
        <f>SUM(C35:C47)</f>
        <v>119247050</v>
      </c>
      <c r="D48" s="52">
        <f t="shared" ref="D48:L48" si="1">SUM(D35:D47)</f>
        <v>132481790</v>
      </c>
      <c r="E48" s="53">
        <f t="shared" si="1"/>
        <v>168109791</v>
      </c>
      <c r="F48" s="54">
        <f t="shared" si="1"/>
        <v>161616579</v>
      </c>
      <c r="G48" s="52">
        <f t="shared" si="1"/>
        <v>182536656</v>
      </c>
      <c r="H48" s="53">
        <f t="shared" si="1"/>
        <v>182536656</v>
      </c>
      <c r="I48" s="56">
        <f t="shared" si="1"/>
        <v>163807231</v>
      </c>
      <c r="J48" s="57">
        <f t="shared" si="1"/>
        <v>187289826</v>
      </c>
      <c r="K48" s="52">
        <f t="shared" si="1"/>
        <v>194830006</v>
      </c>
      <c r="L48" s="53">
        <f t="shared" si="1"/>
        <v>202841785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74517337</v>
      </c>
      <c r="D49" s="61">
        <f t="shared" si="2"/>
        <v>80985524</v>
      </c>
      <c r="E49" s="62">
        <f t="shared" si="2"/>
        <v>104712509</v>
      </c>
      <c r="F49" s="63">
        <f t="shared" si="2"/>
        <v>114179830</v>
      </c>
      <c r="G49" s="61">
        <f t="shared" si="2"/>
        <v>93259753</v>
      </c>
      <c r="H49" s="62">
        <f t="shared" si="2"/>
        <v>93259753</v>
      </c>
      <c r="I49" s="64">
        <f t="shared" si="2"/>
        <v>116957667</v>
      </c>
      <c r="J49" s="65">
        <f t="shared" si="2"/>
        <v>140185768</v>
      </c>
      <c r="K49" s="61">
        <f t="shared" si="2"/>
        <v>147673425</v>
      </c>
      <c r="L49" s="62">
        <f t="shared" si="2"/>
        <v>156552753</v>
      </c>
    </row>
    <row r="50" spans="1:12" x14ac:dyDescent="0.25">
      <c r="A50" s="66" t="s">
        <v>65</v>
      </c>
      <c r="B50" s="21" t="s">
        <v>66</v>
      </c>
      <c r="C50" s="34">
        <v>5094999</v>
      </c>
      <c r="D50" s="34">
        <v>0</v>
      </c>
      <c r="E50" s="37">
        <v>13399999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79612336</v>
      </c>
      <c r="D52" s="68">
        <f t="shared" si="3"/>
        <v>80985524</v>
      </c>
      <c r="E52" s="69">
        <f t="shared" si="3"/>
        <v>118112508</v>
      </c>
      <c r="F52" s="70">
        <f t="shared" si="3"/>
        <v>114179830</v>
      </c>
      <c r="G52" s="68">
        <f t="shared" si="3"/>
        <v>93259753</v>
      </c>
      <c r="H52" s="69">
        <f t="shared" si="3"/>
        <v>93259753</v>
      </c>
      <c r="I52" s="71">
        <f t="shared" si="3"/>
        <v>116957667</v>
      </c>
      <c r="J52" s="72">
        <f t="shared" si="3"/>
        <v>140185768</v>
      </c>
      <c r="K52" s="68">
        <f t="shared" si="3"/>
        <v>147673425</v>
      </c>
      <c r="L52" s="69">
        <f t="shared" si="3"/>
        <v>156552753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79612336</v>
      </c>
      <c r="D54" s="79">
        <f t="shared" ref="D54:L54" si="4">+D52-D53</f>
        <v>80985524</v>
      </c>
      <c r="E54" s="80">
        <f t="shared" si="4"/>
        <v>118112508</v>
      </c>
      <c r="F54" s="81">
        <f t="shared" si="4"/>
        <v>114179830</v>
      </c>
      <c r="G54" s="79">
        <f t="shared" si="4"/>
        <v>93259753</v>
      </c>
      <c r="H54" s="80">
        <f t="shared" si="4"/>
        <v>93259753</v>
      </c>
      <c r="I54" s="82">
        <f t="shared" si="4"/>
        <v>116957667</v>
      </c>
      <c r="J54" s="83">
        <f t="shared" si="4"/>
        <v>140185768</v>
      </c>
      <c r="K54" s="79">
        <f t="shared" si="4"/>
        <v>147673425</v>
      </c>
      <c r="L54" s="80">
        <f t="shared" si="4"/>
        <v>156552753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79612336</v>
      </c>
      <c r="D57" s="68">
        <f t="shared" ref="D57:L57" si="5">SUM(D54:D56)</f>
        <v>80985524</v>
      </c>
      <c r="E57" s="69">
        <f t="shared" si="5"/>
        <v>118112508</v>
      </c>
      <c r="F57" s="70">
        <f t="shared" si="5"/>
        <v>114179830</v>
      </c>
      <c r="G57" s="68">
        <f t="shared" si="5"/>
        <v>93259753</v>
      </c>
      <c r="H57" s="69">
        <f t="shared" si="5"/>
        <v>93259753</v>
      </c>
      <c r="I57" s="71">
        <f t="shared" si="5"/>
        <v>116957667</v>
      </c>
      <c r="J57" s="72">
        <f t="shared" si="5"/>
        <v>140185768</v>
      </c>
      <c r="K57" s="68">
        <f t="shared" si="5"/>
        <v>147673425</v>
      </c>
      <c r="L57" s="69">
        <f t="shared" si="5"/>
        <v>156552753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79612336</v>
      </c>
      <c r="D60" s="87">
        <f t="shared" ref="D60:L60" si="6">SUM(D57:D59)</f>
        <v>80985524</v>
      </c>
      <c r="E60" s="88">
        <f t="shared" si="6"/>
        <v>118112508</v>
      </c>
      <c r="F60" s="89">
        <f t="shared" si="6"/>
        <v>114179830</v>
      </c>
      <c r="G60" s="87">
        <f t="shared" si="6"/>
        <v>93259753</v>
      </c>
      <c r="H60" s="90">
        <f t="shared" si="6"/>
        <v>93259753</v>
      </c>
      <c r="I60" s="91">
        <f t="shared" si="6"/>
        <v>116957667</v>
      </c>
      <c r="J60" s="92">
        <f t="shared" si="6"/>
        <v>140185768</v>
      </c>
      <c r="K60" s="87">
        <f t="shared" si="6"/>
        <v>147673425</v>
      </c>
      <c r="L60" s="88">
        <f t="shared" si="6"/>
        <v>156552753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148685147</v>
      </c>
      <c r="D7" s="29">
        <v>162138204</v>
      </c>
      <c r="E7" s="30">
        <v>203270709</v>
      </c>
      <c r="F7" s="31">
        <v>182522220</v>
      </c>
      <c r="G7" s="29">
        <v>182522220</v>
      </c>
      <c r="H7" s="32">
        <v>182522220</v>
      </c>
      <c r="I7" s="30">
        <v>209832004</v>
      </c>
      <c r="J7" s="33">
        <v>201453009</v>
      </c>
      <c r="K7" s="29">
        <v>213540190</v>
      </c>
      <c r="L7" s="32">
        <v>226352600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5398770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5274374</v>
      </c>
      <c r="D13" s="29">
        <v>8514053</v>
      </c>
      <c r="E13" s="30">
        <v>11555709</v>
      </c>
      <c r="F13" s="31">
        <v>10548415</v>
      </c>
      <c r="G13" s="29">
        <v>10548415</v>
      </c>
      <c r="H13" s="32">
        <v>10548415</v>
      </c>
      <c r="I13" s="30">
        <v>13155533</v>
      </c>
      <c r="J13" s="33">
        <v>11012545</v>
      </c>
      <c r="K13" s="29">
        <v>11508110</v>
      </c>
      <c r="L13" s="32">
        <v>11795813</v>
      </c>
    </row>
    <row r="14" spans="1:12" x14ac:dyDescent="0.25">
      <c r="A14" s="28" t="s">
        <v>30</v>
      </c>
      <c r="B14" s="21" t="s">
        <v>19</v>
      </c>
      <c r="C14" s="29">
        <v>15296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40609</v>
      </c>
      <c r="D20" s="34">
        <v>3680872</v>
      </c>
      <c r="E20" s="37">
        <v>5071366</v>
      </c>
      <c r="F20" s="39">
        <v>8657659</v>
      </c>
      <c r="G20" s="34">
        <v>8657659</v>
      </c>
      <c r="H20" s="37">
        <v>8657659</v>
      </c>
      <c r="I20" s="41">
        <v>4482250</v>
      </c>
      <c r="J20" s="39">
        <v>9038596</v>
      </c>
      <c r="K20" s="34">
        <v>9445333</v>
      </c>
      <c r="L20" s="37">
        <v>9915196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13496440</v>
      </c>
      <c r="G26" s="34">
        <v>13496440</v>
      </c>
      <c r="H26" s="37">
        <v>13496440</v>
      </c>
      <c r="I26" s="41">
        <v>13496440</v>
      </c>
      <c r="J26" s="39">
        <v>14561426</v>
      </c>
      <c r="K26" s="34">
        <v>15726630</v>
      </c>
      <c r="L26" s="37">
        <v>16984760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681258</v>
      </c>
      <c r="K29" s="34">
        <v>722130</v>
      </c>
      <c r="L29" s="37">
        <v>765462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32871</v>
      </c>
      <c r="E30" s="37">
        <v>0</v>
      </c>
      <c r="F30" s="39">
        <v>0</v>
      </c>
      <c r="G30" s="34">
        <v>0</v>
      </c>
      <c r="H30" s="37">
        <v>0</v>
      </c>
      <c r="I30" s="41">
        <v>119438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302936</v>
      </c>
      <c r="F31" s="38">
        <v>0</v>
      </c>
      <c r="G31" s="34">
        <v>0</v>
      </c>
      <c r="H31" s="37">
        <v>0</v>
      </c>
      <c r="I31" s="41">
        <v>-895955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159414196</v>
      </c>
      <c r="D33" s="52">
        <f t="shared" ref="D33:L33" si="0">SUM(D6:D20)+SUM(D22:D32)</f>
        <v>174366000</v>
      </c>
      <c r="E33" s="53">
        <f t="shared" si="0"/>
        <v>220200720</v>
      </c>
      <c r="F33" s="54">
        <f t="shared" si="0"/>
        <v>215224734</v>
      </c>
      <c r="G33" s="52">
        <f t="shared" si="0"/>
        <v>215224734</v>
      </c>
      <c r="H33" s="55">
        <f t="shared" si="0"/>
        <v>215224734</v>
      </c>
      <c r="I33" s="56">
        <f t="shared" si="0"/>
        <v>240189710</v>
      </c>
      <c r="J33" s="57">
        <f t="shared" si="0"/>
        <v>236746834</v>
      </c>
      <c r="K33" s="52">
        <f t="shared" si="0"/>
        <v>250942393</v>
      </c>
      <c r="L33" s="53">
        <f t="shared" si="0"/>
        <v>265813831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35731553</v>
      </c>
      <c r="D35" s="34">
        <v>30862597</v>
      </c>
      <c r="E35" s="37">
        <v>41524953</v>
      </c>
      <c r="F35" s="38">
        <v>39931863</v>
      </c>
      <c r="G35" s="34">
        <v>39931863</v>
      </c>
      <c r="H35" s="40">
        <v>39931863</v>
      </c>
      <c r="I35" s="41">
        <v>35637345</v>
      </c>
      <c r="J35" s="39">
        <v>44668920</v>
      </c>
      <c r="K35" s="34">
        <v>47201858</v>
      </c>
      <c r="L35" s="37">
        <v>49886772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36986432</v>
      </c>
      <c r="D38" s="34">
        <v>30771575</v>
      </c>
      <c r="E38" s="37">
        <v>41986473</v>
      </c>
      <c r="F38" s="39">
        <v>53128386</v>
      </c>
      <c r="G38" s="34">
        <v>52918386</v>
      </c>
      <c r="H38" s="37">
        <v>52918386</v>
      </c>
      <c r="I38" s="41">
        <v>42704671</v>
      </c>
      <c r="J38" s="39">
        <v>55298677</v>
      </c>
      <c r="K38" s="34">
        <v>57248073</v>
      </c>
      <c r="L38" s="37">
        <v>58978164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14154272</v>
      </c>
      <c r="E39" s="37">
        <v>37399098</v>
      </c>
      <c r="F39" s="38">
        <v>10560849</v>
      </c>
      <c r="G39" s="34">
        <v>10560849</v>
      </c>
      <c r="H39" s="40">
        <v>10560849</v>
      </c>
      <c r="I39" s="41">
        <v>-3310648</v>
      </c>
      <c r="J39" s="39">
        <v>11025526</v>
      </c>
      <c r="K39" s="34">
        <v>11521675</v>
      </c>
      <c r="L39" s="37">
        <v>11809717</v>
      </c>
    </row>
    <row r="40" spans="1:12" x14ac:dyDescent="0.25">
      <c r="A40" s="28" t="s">
        <v>56</v>
      </c>
      <c r="B40" s="21" t="s">
        <v>19</v>
      </c>
      <c r="C40" s="34">
        <v>26807870</v>
      </c>
      <c r="D40" s="34">
        <v>34459840</v>
      </c>
      <c r="E40" s="37">
        <v>32699042</v>
      </c>
      <c r="F40" s="39">
        <v>37158790</v>
      </c>
      <c r="G40" s="34">
        <v>61177291</v>
      </c>
      <c r="H40" s="37">
        <v>61177291</v>
      </c>
      <c r="I40" s="41">
        <v>30625467</v>
      </c>
      <c r="J40" s="39">
        <v>32717196</v>
      </c>
      <c r="K40" s="34">
        <v>33698690</v>
      </c>
      <c r="L40" s="37">
        <v>34372668</v>
      </c>
    </row>
    <row r="41" spans="1:12" x14ac:dyDescent="0.25">
      <c r="A41" s="28" t="s">
        <v>28</v>
      </c>
      <c r="B41" s="21" t="s">
        <v>19</v>
      </c>
      <c r="C41" s="34">
        <v>7104803</v>
      </c>
      <c r="D41" s="34">
        <v>13630188</v>
      </c>
      <c r="E41" s="37">
        <v>15649091</v>
      </c>
      <c r="F41" s="38">
        <v>14234795</v>
      </c>
      <c r="G41" s="34">
        <v>17089594</v>
      </c>
      <c r="H41" s="40">
        <v>17089594</v>
      </c>
      <c r="I41" s="41">
        <v>17016709</v>
      </c>
      <c r="J41" s="39">
        <v>17708184</v>
      </c>
      <c r="K41" s="34">
        <v>23251836</v>
      </c>
      <c r="L41" s="37">
        <v>25084342</v>
      </c>
    </row>
    <row r="42" spans="1:12" x14ac:dyDescent="0.25">
      <c r="A42" s="28" t="s">
        <v>57</v>
      </c>
      <c r="B42" s="21" t="s">
        <v>19</v>
      </c>
      <c r="C42" s="34">
        <v>3406873</v>
      </c>
      <c r="D42" s="34">
        <v>6513384</v>
      </c>
      <c r="E42" s="37">
        <v>9736116</v>
      </c>
      <c r="F42" s="38">
        <v>8875657</v>
      </c>
      <c r="G42" s="34">
        <v>8875657</v>
      </c>
      <c r="H42" s="40">
        <v>8875657</v>
      </c>
      <c r="I42" s="41">
        <v>5534614</v>
      </c>
      <c r="J42" s="39">
        <v>9053167</v>
      </c>
      <c r="K42" s="34">
        <v>7871636</v>
      </c>
      <c r="L42" s="37">
        <v>8338068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2907507</v>
      </c>
      <c r="D44" s="34">
        <v>4536770</v>
      </c>
      <c r="E44" s="37">
        <v>54046</v>
      </c>
      <c r="F44" s="38">
        <v>5102471</v>
      </c>
      <c r="G44" s="34">
        <v>5102471</v>
      </c>
      <c r="H44" s="40">
        <v>5102471</v>
      </c>
      <c r="I44" s="41">
        <v>37674138</v>
      </c>
      <c r="J44" s="39">
        <v>5326980</v>
      </c>
      <c r="K44" s="34">
        <v>5566694</v>
      </c>
      <c r="L44" s="37">
        <v>5705861</v>
      </c>
    </row>
    <row r="45" spans="1:12" x14ac:dyDescent="0.25">
      <c r="A45" s="28" t="s">
        <v>60</v>
      </c>
      <c r="B45" s="21" t="s">
        <v>19</v>
      </c>
      <c r="C45" s="34">
        <v>22495834</v>
      </c>
      <c r="D45" s="34">
        <v>4957000</v>
      </c>
      <c r="E45" s="37">
        <v>9502810</v>
      </c>
      <c r="F45" s="39">
        <v>9124645</v>
      </c>
      <c r="G45" s="34">
        <v>9074645</v>
      </c>
      <c r="H45" s="37">
        <v>9074645</v>
      </c>
      <c r="I45" s="41">
        <v>8907632</v>
      </c>
      <c r="J45" s="39">
        <v>9263217</v>
      </c>
      <c r="K45" s="34">
        <v>12030130</v>
      </c>
      <c r="L45" s="37">
        <v>13597912</v>
      </c>
    </row>
    <row r="46" spans="1:12" x14ac:dyDescent="0.25">
      <c r="A46" s="28" t="s">
        <v>61</v>
      </c>
      <c r="B46" s="21" t="s">
        <v>19</v>
      </c>
      <c r="C46" s="34">
        <v>561116</v>
      </c>
      <c r="D46" s="34">
        <v>1078840</v>
      </c>
      <c r="E46" s="37">
        <v>0</v>
      </c>
      <c r="F46" s="38">
        <v>0</v>
      </c>
      <c r="G46" s="34">
        <v>0</v>
      </c>
      <c r="H46" s="37">
        <v>0</v>
      </c>
      <c r="I46" s="41">
        <v>196650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680000</v>
      </c>
      <c r="G47" s="34">
        <v>680000</v>
      </c>
      <c r="H47" s="37">
        <v>680000</v>
      </c>
      <c r="I47" s="41">
        <v>0</v>
      </c>
      <c r="J47" s="39">
        <v>630000</v>
      </c>
      <c r="K47" s="34">
        <v>580000</v>
      </c>
      <c r="L47" s="37">
        <v>540000</v>
      </c>
    </row>
    <row r="48" spans="1:12" x14ac:dyDescent="0.25">
      <c r="A48" s="60" t="s">
        <v>63</v>
      </c>
      <c r="B48" s="51" t="s">
        <v>19</v>
      </c>
      <c r="C48" s="52">
        <f>SUM(C35:C47)</f>
        <v>136001988</v>
      </c>
      <c r="D48" s="52">
        <f t="shared" ref="D48:L48" si="1">SUM(D35:D47)</f>
        <v>140964466</v>
      </c>
      <c r="E48" s="53">
        <f t="shared" si="1"/>
        <v>188551629</v>
      </c>
      <c r="F48" s="54">
        <f t="shared" si="1"/>
        <v>178797456</v>
      </c>
      <c r="G48" s="52">
        <f t="shared" si="1"/>
        <v>205410756</v>
      </c>
      <c r="H48" s="53">
        <f t="shared" si="1"/>
        <v>205410756</v>
      </c>
      <c r="I48" s="56">
        <f t="shared" si="1"/>
        <v>174986578</v>
      </c>
      <c r="J48" s="57">
        <f t="shared" si="1"/>
        <v>185691867</v>
      </c>
      <c r="K48" s="52">
        <f t="shared" si="1"/>
        <v>198970592</v>
      </c>
      <c r="L48" s="53">
        <f t="shared" si="1"/>
        <v>208313504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23412208</v>
      </c>
      <c r="D49" s="61">
        <f t="shared" si="2"/>
        <v>33401534</v>
      </c>
      <c r="E49" s="62">
        <f t="shared" si="2"/>
        <v>31649091</v>
      </c>
      <c r="F49" s="63">
        <f t="shared" si="2"/>
        <v>36427278</v>
      </c>
      <c r="G49" s="61">
        <f t="shared" si="2"/>
        <v>9813978</v>
      </c>
      <c r="H49" s="62">
        <f t="shared" si="2"/>
        <v>9813978</v>
      </c>
      <c r="I49" s="64">
        <f t="shared" si="2"/>
        <v>65203132</v>
      </c>
      <c r="J49" s="65">
        <f t="shared" si="2"/>
        <v>51054967</v>
      </c>
      <c r="K49" s="61">
        <f t="shared" si="2"/>
        <v>51971801</v>
      </c>
      <c r="L49" s="62">
        <f t="shared" si="2"/>
        <v>57500327</v>
      </c>
    </row>
    <row r="50" spans="1:12" x14ac:dyDescent="0.25">
      <c r="A50" s="66" t="s">
        <v>65</v>
      </c>
      <c r="B50" s="21" t="s">
        <v>66</v>
      </c>
      <c r="C50" s="34">
        <v>500000</v>
      </c>
      <c r="D50" s="34">
        <v>0</v>
      </c>
      <c r="E50" s="37">
        <v>0</v>
      </c>
      <c r="F50" s="39">
        <v>0</v>
      </c>
      <c r="G50" s="34">
        <v>6000000</v>
      </c>
      <c r="H50" s="37">
        <v>6000000</v>
      </c>
      <c r="I50" s="41">
        <v>5961659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23912208</v>
      </c>
      <c r="D52" s="68">
        <f t="shared" si="3"/>
        <v>33401534</v>
      </c>
      <c r="E52" s="69">
        <f t="shared" si="3"/>
        <v>31649091</v>
      </c>
      <c r="F52" s="70">
        <f t="shared" si="3"/>
        <v>36427278</v>
      </c>
      <c r="G52" s="68">
        <f t="shared" si="3"/>
        <v>15813978</v>
      </c>
      <c r="H52" s="69">
        <f t="shared" si="3"/>
        <v>15813978</v>
      </c>
      <c r="I52" s="71">
        <f t="shared" si="3"/>
        <v>71164791</v>
      </c>
      <c r="J52" s="72">
        <f t="shared" si="3"/>
        <v>51054967</v>
      </c>
      <c r="K52" s="68">
        <f t="shared" si="3"/>
        <v>51971801</v>
      </c>
      <c r="L52" s="69">
        <f t="shared" si="3"/>
        <v>57500327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23912208</v>
      </c>
      <c r="D54" s="79">
        <f t="shared" ref="D54:L54" si="4">+D52-D53</f>
        <v>33401534</v>
      </c>
      <c r="E54" s="80">
        <f t="shared" si="4"/>
        <v>31649091</v>
      </c>
      <c r="F54" s="81">
        <f t="shared" si="4"/>
        <v>36427278</v>
      </c>
      <c r="G54" s="79">
        <f t="shared" si="4"/>
        <v>15813978</v>
      </c>
      <c r="H54" s="80">
        <f t="shared" si="4"/>
        <v>15813978</v>
      </c>
      <c r="I54" s="82">
        <f t="shared" si="4"/>
        <v>71164791</v>
      </c>
      <c r="J54" s="83">
        <f t="shared" si="4"/>
        <v>51054967</v>
      </c>
      <c r="K54" s="79">
        <f t="shared" si="4"/>
        <v>51971801</v>
      </c>
      <c r="L54" s="80">
        <f t="shared" si="4"/>
        <v>57500327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23912208</v>
      </c>
      <c r="D57" s="68">
        <f t="shared" ref="D57:L57" si="5">SUM(D54:D56)</f>
        <v>33401534</v>
      </c>
      <c r="E57" s="69">
        <f t="shared" si="5"/>
        <v>31649091</v>
      </c>
      <c r="F57" s="70">
        <f t="shared" si="5"/>
        <v>36427278</v>
      </c>
      <c r="G57" s="68">
        <f t="shared" si="5"/>
        <v>15813978</v>
      </c>
      <c r="H57" s="69">
        <f t="shared" si="5"/>
        <v>15813978</v>
      </c>
      <c r="I57" s="71">
        <f t="shared" si="5"/>
        <v>71164791</v>
      </c>
      <c r="J57" s="72">
        <f t="shared" si="5"/>
        <v>51054967</v>
      </c>
      <c r="K57" s="68">
        <f t="shared" si="5"/>
        <v>51971801</v>
      </c>
      <c r="L57" s="69">
        <f t="shared" si="5"/>
        <v>57500327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23912208</v>
      </c>
      <c r="D60" s="87">
        <f t="shared" ref="D60:L60" si="6">SUM(D57:D59)</f>
        <v>33401534</v>
      </c>
      <c r="E60" s="88">
        <f t="shared" si="6"/>
        <v>31649091</v>
      </c>
      <c r="F60" s="89">
        <f t="shared" si="6"/>
        <v>36427278</v>
      </c>
      <c r="G60" s="87">
        <f t="shared" si="6"/>
        <v>15813978</v>
      </c>
      <c r="H60" s="90">
        <f t="shared" si="6"/>
        <v>15813978</v>
      </c>
      <c r="I60" s="91">
        <f t="shared" si="6"/>
        <v>71164791</v>
      </c>
      <c r="J60" s="92">
        <f t="shared" si="6"/>
        <v>51054967</v>
      </c>
      <c r="K60" s="87">
        <f t="shared" si="6"/>
        <v>51971801</v>
      </c>
      <c r="L60" s="88">
        <f t="shared" si="6"/>
        <v>57500327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465002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166794938</v>
      </c>
      <c r="D7" s="29">
        <v>211952855</v>
      </c>
      <c r="E7" s="30">
        <v>228473527</v>
      </c>
      <c r="F7" s="31">
        <v>245302606</v>
      </c>
      <c r="G7" s="29">
        <v>245302606</v>
      </c>
      <c r="H7" s="32">
        <v>245302606</v>
      </c>
      <c r="I7" s="30">
        <v>223808442</v>
      </c>
      <c r="J7" s="33">
        <v>242590521</v>
      </c>
      <c r="K7" s="29">
        <v>254691399</v>
      </c>
      <c r="L7" s="32">
        <v>267438092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6878912</v>
      </c>
      <c r="D10" s="29">
        <v>0</v>
      </c>
      <c r="E10" s="30">
        <v>0</v>
      </c>
      <c r="F10" s="31">
        <v>27800</v>
      </c>
      <c r="G10" s="29">
        <v>27800</v>
      </c>
      <c r="H10" s="32">
        <v>27800</v>
      </c>
      <c r="I10" s="30">
        <v>0</v>
      </c>
      <c r="J10" s="33">
        <v>29050</v>
      </c>
      <c r="K10" s="29">
        <v>30360</v>
      </c>
      <c r="L10" s="32">
        <v>31720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2777742</v>
      </c>
      <c r="D13" s="29">
        <v>6614121</v>
      </c>
      <c r="E13" s="30">
        <v>9096830</v>
      </c>
      <c r="F13" s="31">
        <v>9243480</v>
      </c>
      <c r="G13" s="29">
        <v>9243480</v>
      </c>
      <c r="H13" s="32">
        <v>9243480</v>
      </c>
      <c r="I13" s="30">
        <v>9645775</v>
      </c>
      <c r="J13" s="33">
        <v>9705650</v>
      </c>
      <c r="K13" s="29">
        <v>10190940</v>
      </c>
      <c r="L13" s="32">
        <v>10700480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6000</v>
      </c>
      <c r="D20" s="34">
        <v>11649356</v>
      </c>
      <c r="E20" s="37">
        <v>10896605</v>
      </c>
      <c r="F20" s="39">
        <v>12008560</v>
      </c>
      <c r="G20" s="34">
        <v>12008560</v>
      </c>
      <c r="H20" s="37">
        <v>12008560</v>
      </c>
      <c r="I20" s="41">
        <v>12112619</v>
      </c>
      <c r="J20" s="39">
        <v>13990508</v>
      </c>
      <c r="K20" s="34">
        <v>14719026</v>
      </c>
      <c r="L20" s="37">
        <v>15409845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3340</v>
      </c>
      <c r="G24" s="34">
        <v>3340</v>
      </c>
      <c r="H24" s="37">
        <v>3340</v>
      </c>
      <c r="I24" s="41">
        <v>0</v>
      </c>
      <c r="J24" s="39">
        <v>3490</v>
      </c>
      <c r="K24" s="34">
        <v>3650</v>
      </c>
      <c r="L24" s="37">
        <v>3810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39857214</v>
      </c>
      <c r="D26" s="34">
        <v>50759153</v>
      </c>
      <c r="E26" s="37">
        <v>56700065</v>
      </c>
      <c r="F26" s="39">
        <v>59642299</v>
      </c>
      <c r="G26" s="34">
        <v>59642299</v>
      </c>
      <c r="H26" s="37">
        <v>59642299</v>
      </c>
      <c r="I26" s="41">
        <v>60503647</v>
      </c>
      <c r="J26" s="39">
        <v>57670260</v>
      </c>
      <c r="K26" s="34">
        <v>61246230</v>
      </c>
      <c r="L26" s="37">
        <v>64015730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5224229</v>
      </c>
      <c r="D29" s="34">
        <v>7211746</v>
      </c>
      <c r="E29" s="37">
        <v>11636042</v>
      </c>
      <c r="F29" s="39">
        <v>10828010</v>
      </c>
      <c r="G29" s="34">
        <v>10828010</v>
      </c>
      <c r="H29" s="37">
        <v>10828010</v>
      </c>
      <c r="I29" s="41">
        <v>6700684</v>
      </c>
      <c r="J29" s="39">
        <v>8127630</v>
      </c>
      <c r="K29" s="34">
        <v>8562660</v>
      </c>
      <c r="L29" s="37">
        <v>8978670</v>
      </c>
    </row>
    <row r="30" spans="1:12" x14ac:dyDescent="0.25">
      <c r="A30" s="28" t="s">
        <v>44</v>
      </c>
      <c r="B30" s="21" t="s">
        <v>19</v>
      </c>
      <c r="C30" s="34">
        <v>-131060</v>
      </c>
      <c r="D30" s="34">
        <v>-82652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244944719</v>
      </c>
      <c r="G31" s="34">
        <v>244944719</v>
      </c>
      <c r="H31" s="37">
        <v>244944719</v>
      </c>
      <c r="I31" s="41">
        <v>0</v>
      </c>
      <c r="J31" s="39">
        <v>247394166</v>
      </c>
      <c r="K31" s="34">
        <v>249868108</v>
      </c>
      <c r="L31" s="37">
        <v>252366789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221872977</v>
      </c>
      <c r="D33" s="52">
        <f t="shared" ref="D33:L33" si="0">SUM(D6:D20)+SUM(D22:D32)</f>
        <v>288104579</v>
      </c>
      <c r="E33" s="53">
        <f t="shared" si="0"/>
        <v>316803069</v>
      </c>
      <c r="F33" s="54">
        <f t="shared" si="0"/>
        <v>582000814</v>
      </c>
      <c r="G33" s="52">
        <f t="shared" si="0"/>
        <v>582000814</v>
      </c>
      <c r="H33" s="55">
        <f t="shared" si="0"/>
        <v>582000814</v>
      </c>
      <c r="I33" s="56">
        <f t="shared" si="0"/>
        <v>312771167</v>
      </c>
      <c r="J33" s="57">
        <f t="shared" si="0"/>
        <v>579511275</v>
      </c>
      <c r="K33" s="52">
        <f t="shared" si="0"/>
        <v>599312373</v>
      </c>
      <c r="L33" s="53">
        <f t="shared" si="0"/>
        <v>618945136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40619463</v>
      </c>
      <c r="D35" s="34">
        <v>48564490</v>
      </c>
      <c r="E35" s="37">
        <v>29719235</v>
      </c>
      <c r="F35" s="38">
        <v>62077892</v>
      </c>
      <c r="G35" s="34">
        <v>63613359</v>
      </c>
      <c r="H35" s="40">
        <v>63613359</v>
      </c>
      <c r="I35" s="41">
        <v>32141694</v>
      </c>
      <c r="J35" s="39">
        <v>60355211</v>
      </c>
      <c r="K35" s="34">
        <v>63350259</v>
      </c>
      <c r="L35" s="37">
        <v>66485128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27435320</v>
      </c>
      <c r="D38" s="34">
        <v>55931561</v>
      </c>
      <c r="E38" s="37">
        <v>121305271</v>
      </c>
      <c r="F38" s="39">
        <v>273596920</v>
      </c>
      <c r="G38" s="34">
        <v>272862885</v>
      </c>
      <c r="H38" s="37">
        <v>272862885</v>
      </c>
      <c r="I38" s="41">
        <v>121655911</v>
      </c>
      <c r="J38" s="39">
        <v>269966740</v>
      </c>
      <c r="K38" s="34">
        <v>274050270</v>
      </c>
      <c r="L38" s="37">
        <v>278203990</v>
      </c>
    </row>
    <row r="39" spans="1:12" x14ac:dyDescent="0.25">
      <c r="A39" s="28" t="s">
        <v>54</v>
      </c>
      <c r="B39" s="21" t="s">
        <v>55</v>
      </c>
      <c r="C39" s="34">
        <v>9157313</v>
      </c>
      <c r="D39" s="34">
        <v>23626903</v>
      </c>
      <c r="E39" s="37">
        <v>-24735895</v>
      </c>
      <c r="F39" s="38">
        <v>17536161</v>
      </c>
      <c r="G39" s="34">
        <v>17536161</v>
      </c>
      <c r="H39" s="40">
        <v>17536161</v>
      </c>
      <c r="I39" s="41">
        <v>13806233</v>
      </c>
      <c r="J39" s="39">
        <v>18412969</v>
      </c>
      <c r="K39" s="34">
        <v>19333617</v>
      </c>
      <c r="L39" s="37">
        <v>20300298</v>
      </c>
    </row>
    <row r="40" spans="1:12" x14ac:dyDescent="0.25">
      <c r="A40" s="28" t="s">
        <v>56</v>
      </c>
      <c r="B40" s="21" t="s">
        <v>19</v>
      </c>
      <c r="C40" s="34">
        <v>28553093</v>
      </c>
      <c r="D40" s="34">
        <v>29528699</v>
      </c>
      <c r="E40" s="37">
        <v>16692447</v>
      </c>
      <c r="F40" s="39">
        <v>37328402</v>
      </c>
      <c r="G40" s="34">
        <v>37328402</v>
      </c>
      <c r="H40" s="37">
        <v>37328402</v>
      </c>
      <c r="I40" s="41">
        <v>20902383</v>
      </c>
      <c r="J40" s="39">
        <v>45760790</v>
      </c>
      <c r="K40" s="34">
        <v>48048780</v>
      </c>
      <c r="L40" s="37">
        <v>50451250</v>
      </c>
    </row>
    <row r="41" spans="1:12" x14ac:dyDescent="0.25">
      <c r="A41" s="28" t="s">
        <v>28</v>
      </c>
      <c r="B41" s="21" t="s">
        <v>19</v>
      </c>
      <c r="C41" s="34">
        <v>5979044</v>
      </c>
      <c r="D41" s="34">
        <v>5521884</v>
      </c>
      <c r="E41" s="37">
        <v>5014473</v>
      </c>
      <c r="F41" s="38">
        <v>9079698</v>
      </c>
      <c r="G41" s="34">
        <v>9079698</v>
      </c>
      <c r="H41" s="40">
        <v>9079698</v>
      </c>
      <c r="I41" s="41">
        <v>7616351</v>
      </c>
      <c r="J41" s="39">
        <v>9533690</v>
      </c>
      <c r="K41" s="34">
        <v>10010370</v>
      </c>
      <c r="L41" s="37">
        <v>10510890</v>
      </c>
    </row>
    <row r="42" spans="1:12" x14ac:dyDescent="0.25">
      <c r="A42" s="28" t="s">
        <v>57</v>
      </c>
      <c r="B42" s="21" t="s">
        <v>19</v>
      </c>
      <c r="C42" s="34">
        <v>23328855</v>
      </c>
      <c r="D42" s="34">
        <v>36122529</v>
      </c>
      <c r="E42" s="37">
        <v>23510324</v>
      </c>
      <c r="F42" s="38">
        <v>38634690</v>
      </c>
      <c r="G42" s="34">
        <v>38491690</v>
      </c>
      <c r="H42" s="40">
        <v>38491690</v>
      </c>
      <c r="I42" s="41">
        <v>21727180</v>
      </c>
      <c r="J42" s="39">
        <v>42057910</v>
      </c>
      <c r="K42" s="34">
        <v>43368650</v>
      </c>
      <c r="L42" s="37">
        <v>44642370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21543870</v>
      </c>
      <c r="D44" s="34">
        <v>16474869</v>
      </c>
      <c r="E44" s="37">
        <v>67508849</v>
      </c>
      <c r="F44" s="38">
        <v>1981497</v>
      </c>
      <c r="G44" s="34">
        <v>1981497</v>
      </c>
      <c r="H44" s="40">
        <v>1981497</v>
      </c>
      <c r="I44" s="41">
        <v>23424861</v>
      </c>
      <c r="J44" s="39">
        <v>2080572</v>
      </c>
      <c r="K44" s="34">
        <v>2184600</v>
      </c>
      <c r="L44" s="37">
        <v>2293830</v>
      </c>
    </row>
    <row r="45" spans="1:12" x14ac:dyDescent="0.25">
      <c r="A45" s="28" t="s">
        <v>60</v>
      </c>
      <c r="B45" s="21" t="s">
        <v>19</v>
      </c>
      <c r="C45" s="34">
        <v>8283205</v>
      </c>
      <c r="D45" s="34">
        <v>7213124</v>
      </c>
      <c r="E45" s="37">
        <v>-25946716</v>
      </c>
      <c r="F45" s="39">
        <v>7822868</v>
      </c>
      <c r="G45" s="34">
        <v>7164436</v>
      </c>
      <c r="H45" s="37">
        <v>7164436</v>
      </c>
      <c r="I45" s="41">
        <v>2301734</v>
      </c>
      <c r="J45" s="39">
        <v>6708210</v>
      </c>
      <c r="K45" s="34">
        <v>6910180</v>
      </c>
      <c r="L45" s="37">
        <v>7117840</v>
      </c>
    </row>
    <row r="46" spans="1:12" x14ac:dyDescent="0.25">
      <c r="A46" s="28" t="s">
        <v>61</v>
      </c>
      <c r="B46" s="21" t="s">
        <v>19</v>
      </c>
      <c r="C46" s="34">
        <v>48186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26129002</v>
      </c>
      <c r="F47" s="39">
        <v>50113590</v>
      </c>
      <c r="G47" s="34">
        <v>50113590</v>
      </c>
      <c r="H47" s="37">
        <v>50113590</v>
      </c>
      <c r="I47" s="41">
        <v>37860700</v>
      </c>
      <c r="J47" s="39">
        <v>50614726</v>
      </c>
      <c r="K47" s="34">
        <v>51120873</v>
      </c>
      <c r="L47" s="37">
        <v>51632082</v>
      </c>
    </row>
    <row r="48" spans="1:12" x14ac:dyDescent="0.25">
      <c r="A48" s="60" t="s">
        <v>63</v>
      </c>
      <c r="B48" s="51" t="s">
        <v>19</v>
      </c>
      <c r="C48" s="52">
        <f>SUM(C35:C47)</f>
        <v>164948349</v>
      </c>
      <c r="D48" s="52">
        <f t="shared" ref="D48:L48" si="1">SUM(D35:D47)</f>
        <v>222984059</v>
      </c>
      <c r="E48" s="53">
        <f t="shared" si="1"/>
        <v>239196990</v>
      </c>
      <c r="F48" s="54">
        <f t="shared" si="1"/>
        <v>498171718</v>
      </c>
      <c r="G48" s="52">
        <f t="shared" si="1"/>
        <v>498171718</v>
      </c>
      <c r="H48" s="53">
        <f t="shared" si="1"/>
        <v>498171718</v>
      </c>
      <c r="I48" s="56">
        <f t="shared" si="1"/>
        <v>281437047</v>
      </c>
      <c r="J48" s="57">
        <f t="shared" si="1"/>
        <v>505490818</v>
      </c>
      <c r="K48" s="52">
        <f t="shared" si="1"/>
        <v>518377599</v>
      </c>
      <c r="L48" s="53">
        <f t="shared" si="1"/>
        <v>531637678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56924628</v>
      </c>
      <c r="D49" s="61">
        <f t="shared" si="2"/>
        <v>65120520</v>
      </c>
      <c r="E49" s="62">
        <f t="shared" si="2"/>
        <v>77606079</v>
      </c>
      <c r="F49" s="63">
        <f t="shared" si="2"/>
        <v>83829096</v>
      </c>
      <c r="G49" s="61">
        <f t="shared" si="2"/>
        <v>83829096</v>
      </c>
      <c r="H49" s="62">
        <f t="shared" si="2"/>
        <v>83829096</v>
      </c>
      <c r="I49" s="64">
        <f t="shared" si="2"/>
        <v>31334120</v>
      </c>
      <c r="J49" s="65">
        <f t="shared" si="2"/>
        <v>74020457</v>
      </c>
      <c r="K49" s="61">
        <f t="shared" si="2"/>
        <v>80934774</v>
      </c>
      <c r="L49" s="62">
        <f t="shared" si="2"/>
        <v>87307458</v>
      </c>
    </row>
    <row r="50" spans="1:12" x14ac:dyDescent="0.25">
      <c r="A50" s="66" t="s">
        <v>65</v>
      </c>
      <c r="B50" s="21" t="s">
        <v>66</v>
      </c>
      <c r="C50" s="34">
        <v>8966200</v>
      </c>
      <c r="D50" s="34">
        <v>28919013</v>
      </c>
      <c r="E50" s="37">
        <v>316951126</v>
      </c>
      <c r="F50" s="39">
        <v>232171516</v>
      </c>
      <c r="G50" s="34">
        <v>343715750</v>
      </c>
      <c r="H50" s="37">
        <v>343715750</v>
      </c>
      <c r="I50" s="41">
        <v>420134063</v>
      </c>
      <c r="J50" s="39">
        <v>19000000</v>
      </c>
      <c r="K50" s="34">
        <v>12000000</v>
      </c>
      <c r="L50" s="37">
        <v>12000000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65890828</v>
      </c>
      <c r="D52" s="68">
        <f t="shared" si="3"/>
        <v>94039533</v>
      </c>
      <c r="E52" s="69">
        <f t="shared" si="3"/>
        <v>394557205</v>
      </c>
      <c r="F52" s="70">
        <f t="shared" si="3"/>
        <v>316000612</v>
      </c>
      <c r="G52" s="68">
        <f t="shared" si="3"/>
        <v>427544846</v>
      </c>
      <c r="H52" s="69">
        <f t="shared" si="3"/>
        <v>427544846</v>
      </c>
      <c r="I52" s="71">
        <f t="shared" si="3"/>
        <v>451468183</v>
      </c>
      <c r="J52" s="72">
        <f t="shared" si="3"/>
        <v>93020457</v>
      </c>
      <c r="K52" s="68">
        <f t="shared" si="3"/>
        <v>92934774</v>
      </c>
      <c r="L52" s="69">
        <f t="shared" si="3"/>
        <v>99307458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65890828</v>
      </c>
      <c r="D54" s="79">
        <f t="shared" ref="D54:L54" si="4">+D52-D53</f>
        <v>94039533</v>
      </c>
      <c r="E54" s="80">
        <f t="shared" si="4"/>
        <v>394557205</v>
      </c>
      <c r="F54" s="81">
        <f t="shared" si="4"/>
        <v>316000612</v>
      </c>
      <c r="G54" s="79">
        <f t="shared" si="4"/>
        <v>427544846</v>
      </c>
      <c r="H54" s="80">
        <f t="shared" si="4"/>
        <v>427544846</v>
      </c>
      <c r="I54" s="82">
        <f t="shared" si="4"/>
        <v>451468183</v>
      </c>
      <c r="J54" s="83">
        <f t="shared" si="4"/>
        <v>93020457</v>
      </c>
      <c r="K54" s="79">
        <f t="shared" si="4"/>
        <v>92934774</v>
      </c>
      <c r="L54" s="80">
        <f t="shared" si="4"/>
        <v>99307458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65890828</v>
      </c>
      <c r="D57" s="68">
        <f t="shared" ref="D57:L57" si="5">SUM(D54:D56)</f>
        <v>94039533</v>
      </c>
      <c r="E57" s="69">
        <f t="shared" si="5"/>
        <v>394557205</v>
      </c>
      <c r="F57" s="70">
        <f t="shared" si="5"/>
        <v>316000612</v>
      </c>
      <c r="G57" s="68">
        <f t="shared" si="5"/>
        <v>427544846</v>
      </c>
      <c r="H57" s="69">
        <f t="shared" si="5"/>
        <v>427544846</v>
      </c>
      <c r="I57" s="71">
        <f t="shared" si="5"/>
        <v>451468183</v>
      </c>
      <c r="J57" s="72">
        <f t="shared" si="5"/>
        <v>93020457</v>
      </c>
      <c r="K57" s="68">
        <f t="shared" si="5"/>
        <v>92934774</v>
      </c>
      <c r="L57" s="69">
        <f t="shared" si="5"/>
        <v>99307458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65890828</v>
      </c>
      <c r="D60" s="87">
        <f t="shared" ref="D60:L60" si="6">SUM(D57:D59)</f>
        <v>94039533</v>
      </c>
      <c r="E60" s="88">
        <f t="shared" si="6"/>
        <v>394557205</v>
      </c>
      <c r="F60" s="89">
        <f t="shared" si="6"/>
        <v>316000612</v>
      </c>
      <c r="G60" s="87">
        <f t="shared" si="6"/>
        <v>427544846</v>
      </c>
      <c r="H60" s="90">
        <f t="shared" si="6"/>
        <v>427544846</v>
      </c>
      <c r="I60" s="91">
        <f t="shared" si="6"/>
        <v>451468183</v>
      </c>
      <c r="J60" s="92">
        <f t="shared" si="6"/>
        <v>93020457</v>
      </c>
      <c r="K60" s="87">
        <f t="shared" si="6"/>
        <v>92934774</v>
      </c>
      <c r="L60" s="88">
        <f t="shared" si="6"/>
        <v>99307458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762337</v>
      </c>
      <c r="D6" s="29">
        <v>337075</v>
      </c>
      <c r="E6" s="30">
        <v>396832</v>
      </c>
      <c r="F6" s="31">
        <v>-1108312</v>
      </c>
      <c r="G6" s="29">
        <v>-1108312</v>
      </c>
      <c r="H6" s="32">
        <v>-1108312</v>
      </c>
      <c r="I6" s="30">
        <v>409512</v>
      </c>
      <c r="J6" s="33">
        <v>-1497208</v>
      </c>
      <c r="K6" s="29">
        <v>-1563418</v>
      </c>
      <c r="L6" s="32">
        <v>-1631386</v>
      </c>
    </row>
    <row r="7" spans="1:12" x14ac:dyDescent="0.25">
      <c r="A7" s="28" t="s">
        <v>23</v>
      </c>
      <c r="B7" s="21" t="s">
        <v>22</v>
      </c>
      <c r="C7" s="29">
        <v>6228373038</v>
      </c>
      <c r="D7" s="29">
        <v>6498146644</v>
      </c>
      <c r="E7" s="30">
        <v>6112139167</v>
      </c>
      <c r="F7" s="31">
        <v>9178508905</v>
      </c>
      <c r="G7" s="29">
        <v>8795894299</v>
      </c>
      <c r="H7" s="32">
        <v>8795894299</v>
      </c>
      <c r="I7" s="30">
        <v>7857231951</v>
      </c>
      <c r="J7" s="33">
        <v>10159208243</v>
      </c>
      <c r="K7" s="29">
        <v>10717904333</v>
      </c>
      <c r="L7" s="32">
        <v>11460875794</v>
      </c>
    </row>
    <row r="8" spans="1:12" x14ac:dyDescent="0.25">
      <c r="A8" s="28" t="s">
        <v>24</v>
      </c>
      <c r="B8" s="21" t="s">
        <v>22</v>
      </c>
      <c r="C8" s="29">
        <v>48322</v>
      </c>
      <c r="D8" s="29">
        <v>-506771</v>
      </c>
      <c r="E8" s="30">
        <v>-371486</v>
      </c>
      <c r="F8" s="31">
        <v>-653103</v>
      </c>
      <c r="G8" s="29">
        <v>-653103</v>
      </c>
      <c r="H8" s="32">
        <v>-653103</v>
      </c>
      <c r="I8" s="30">
        <v>62106</v>
      </c>
      <c r="J8" s="33">
        <v>-753028</v>
      </c>
      <c r="K8" s="29">
        <v>-786914</v>
      </c>
      <c r="L8" s="32">
        <v>-806588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-82800</v>
      </c>
      <c r="E9" s="30">
        <v>-140318</v>
      </c>
      <c r="F9" s="31">
        <v>-220794</v>
      </c>
      <c r="G9" s="29">
        <v>-220794</v>
      </c>
      <c r="H9" s="32">
        <v>-220794</v>
      </c>
      <c r="I9" s="30">
        <v>0</v>
      </c>
      <c r="J9" s="33">
        <v>-230288</v>
      </c>
      <c r="K9" s="29">
        <v>-240882</v>
      </c>
      <c r="L9" s="32">
        <v>-251480</v>
      </c>
    </row>
    <row r="10" spans="1:12" x14ac:dyDescent="0.25">
      <c r="A10" s="28" t="s">
        <v>26</v>
      </c>
      <c r="B10" s="21" t="s">
        <v>19</v>
      </c>
      <c r="C10" s="29">
        <v>17607547</v>
      </c>
      <c r="D10" s="29">
        <v>103559</v>
      </c>
      <c r="E10" s="30">
        <v>1610877</v>
      </c>
      <c r="F10" s="31">
        <v>517037</v>
      </c>
      <c r="G10" s="29">
        <v>517037</v>
      </c>
      <c r="H10" s="32">
        <v>517037</v>
      </c>
      <c r="I10" s="30">
        <v>0</v>
      </c>
      <c r="J10" s="33">
        <v>236487</v>
      </c>
      <c r="K10" s="29">
        <v>246926</v>
      </c>
      <c r="L10" s="32">
        <v>335377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447234355</v>
      </c>
      <c r="D13" s="29">
        <v>557740799</v>
      </c>
      <c r="E13" s="30">
        <v>746420870</v>
      </c>
      <c r="F13" s="31">
        <v>1026621947</v>
      </c>
      <c r="G13" s="29">
        <v>1167556738</v>
      </c>
      <c r="H13" s="32">
        <v>1167556738</v>
      </c>
      <c r="I13" s="30">
        <v>1332948981</v>
      </c>
      <c r="J13" s="33">
        <v>1220171875</v>
      </c>
      <c r="K13" s="29">
        <v>1155985601</v>
      </c>
      <c r="L13" s="32">
        <v>1196233694</v>
      </c>
    </row>
    <row r="14" spans="1:12" x14ac:dyDescent="0.25">
      <c r="A14" s="28" t="s">
        <v>30</v>
      </c>
      <c r="B14" s="21" t="s">
        <v>19</v>
      </c>
      <c r="C14" s="29">
        <v>15296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4270</v>
      </c>
      <c r="F18" s="39">
        <v>5523</v>
      </c>
      <c r="G18" s="34">
        <v>5523</v>
      </c>
      <c r="H18" s="37">
        <v>5523</v>
      </c>
      <c r="I18" s="41">
        <v>1817</v>
      </c>
      <c r="J18" s="39">
        <v>5766</v>
      </c>
      <c r="K18" s="34">
        <v>6025</v>
      </c>
      <c r="L18" s="37">
        <v>6297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5348291</v>
      </c>
      <c r="D20" s="34">
        <v>25884965</v>
      </c>
      <c r="E20" s="37">
        <v>29760482</v>
      </c>
      <c r="F20" s="39">
        <v>30852872</v>
      </c>
      <c r="G20" s="34">
        <v>42183938</v>
      </c>
      <c r="H20" s="37">
        <v>42183938</v>
      </c>
      <c r="I20" s="41">
        <v>31664824</v>
      </c>
      <c r="J20" s="39">
        <v>42496006</v>
      </c>
      <c r="K20" s="34">
        <v>43858937</v>
      </c>
      <c r="L20" s="37">
        <v>45535458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-205693</v>
      </c>
      <c r="D22" s="34">
        <v>-683660</v>
      </c>
      <c r="E22" s="37">
        <v>-650114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15409999</v>
      </c>
      <c r="D23" s="34">
        <v>2725369</v>
      </c>
      <c r="E23" s="37">
        <v>4774279</v>
      </c>
      <c r="F23" s="39">
        <v>3953000</v>
      </c>
      <c r="G23" s="34">
        <v>3953000</v>
      </c>
      <c r="H23" s="37">
        <v>3953000</v>
      </c>
      <c r="I23" s="41">
        <v>3680958</v>
      </c>
      <c r="J23" s="39">
        <v>3967700</v>
      </c>
      <c r="K23" s="34">
        <v>4166100</v>
      </c>
      <c r="L23" s="37">
        <v>4291100</v>
      </c>
    </row>
    <row r="24" spans="1:12" x14ac:dyDescent="0.25">
      <c r="A24" s="28" t="s">
        <v>40</v>
      </c>
      <c r="B24" s="21" t="s">
        <v>19</v>
      </c>
      <c r="C24" s="34">
        <v>45430</v>
      </c>
      <c r="D24" s="34">
        <v>361831</v>
      </c>
      <c r="E24" s="37">
        <v>801654</v>
      </c>
      <c r="F24" s="39">
        <v>1218095</v>
      </c>
      <c r="G24" s="34">
        <v>2966830</v>
      </c>
      <c r="H24" s="37">
        <v>2966830</v>
      </c>
      <c r="I24" s="41">
        <v>1867941</v>
      </c>
      <c r="J24" s="39">
        <v>3296537</v>
      </c>
      <c r="K24" s="34">
        <v>3444519</v>
      </c>
      <c r="L24" s="37">
        <v>3578813</v>
      </c>
    </row>
    <row r="25" spans="1:12" x14ac:dyDescent="0.25">
      <c r="A25" s="28" t="s">
        <v>41</v>
      </c>
      <c r="B25" s="21" t="s">
        <v>19</v>
      </c>
      <c r="C25" s="34">
        <v>6140</v>
      </c>
      <c r="D25" s="34">
        <v>4800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1114129821</v>
      </c>
      <c r="D26" s="34">
        <v>1180359199</v>
      </c>
      <c r="E26" s="37">
        <v>1570072371</v>
      </c>
      <c r="F26" s="39">
        <v>1885937801</v>
      </c>
      <c r="G26" s="34">
        <v>1863764717</v>
      </c>
      <c r="H26" s="37">
        <v>1863764717</v>
      </c>
      <c r="I26" s="41">
        <v>1657787588</v>
      </c>
      <c r="J26" s="39">
        <v>1800257113</v>
      </c>
      <c r="K26" s="34">
        <v>1950861967</v>
      </c>
      <c r="L26" s="37">
        <v>2050718028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697471</v>
      </c>
      <c r="J27" s="39">
        <v>620000</v>
      </c>
      <c r="K27" s="34">
        <v>633000</v>
      </c>
      <c r="L27" s="37">
        <v>667815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6543851</v>
      </c>
      <c r="D29" s="34">
        <v>8473492</v>
      </c>
      <c r="E29" s="37">
        <v>13082099</v>
      </c>
      <c r="F29" s="39">
        <v>14085926</v>
      </c>
      <c r="G29" s="34">
        <v>14085926</v>
      </c>
      <c r="H29" s="37">
        <v>14085926</v>
      </c>
      <c r="I29" s="41">
        <v>8176118</v>
      </c>
      <c r="J29" s="39">
        <v>12299493</v>
      </c>
      <c r="K29" s="34">
        <v>13051766</v>
      </c>
      <c r="L29" s="37">
        <v>13811884</v>
      </c>
    </row>
    <row r="30" spans="1:12" x14ac:dyDescent="0.25">
      <c r="A30" s="28" t="s">
        <v>44</v>
      </c>
      <c r="B30" s="21" t="s">
        <v>19</v>
      </c>
      <c r="C30" s="34">
        <v>-131060</v>
      </c>
      <c r="D30" s="34">
        <v>-49781</v>
      </c>
      <c r="E30" s="37">
        <v>0</v>
      </c>
      <c r="F30" s="39">
        <v>1000000</v>
      </c>
      <c r="G30" s="34">
        <v>1000000</v>
      </c>
      <c r="H30" s="37">
        <v>1000000</v>
      </c>
      <c r="I30" s="41">
        <v>119438</v>
      </c>
      <c r="J30" s="39">
        <v>1000000</v>
      </c>
      <c r="K30" s="34">
        <v>1000000</v>
      </c>
      <c r="L30" s="37">
        <v>1000000</v>
      </c>
    </row>
    <row r="31" spans="1:12" x14ac:dyDescent="0.25">
      <c r="A31" s="28" t="s">
        <v>45</v>
      </c>
      <c r="B31" s="21" t="s">
        <v>19</v>
      </c>
      <c r="C31" s="34">
        <v>538388575</v>
      </c>
      <c r="D31" s="34">
        <v>584605452</v>
      </c>
      <c r="E31" s="37">
        <v>565304184</v>
      </c>
      <c r="F31" s="38">
        <v>839297019</v>
      </c>
      <c r="G31" s="34">
        <v>839297522</v>
      </c>
      <c r="H31" s="37">
        <v>839297522</v>
      </c>
      <c r="I31" s="41">
        <v>603260962</v>
      </c>
      <c r="J31" s="39">
        <v>879567566</v>
      </c>
      <c r="K31" s="34">
        <v>901778058</v>
      </c>
      <c r="L31" s="37">
        <v>942390298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8373576249</v>
      </c>
      <c r="D33" s="52">
        <f t="shared" ref="D33:L33" si="0">SUM(D6:D20)+SUM(D22:D32)</f>
        <v>8857420173</v>
      </c>
      <c r="E33" s="53">
        <f t="shared" si="0"/>
        <v>9043205167</v>
      </c>
      <c r="F33" s="54">
        <f t="shared" si="0"/>
        <v>12980015916</v>
      </c>
      <c r="G33" s="52">
        <f t="shared" si="0"/>
        <v>12729243321</v>
      </c>
      <c r="H33" s="55">
        <f t="shared" si="0"/>
        <v>12729243321</v>
      </c>
      <c r="I33" s="56">
        <f t="shared" si="0"/>
        <v>11497909667</v>
      </c>
      <c r="J33" s="57">
        <f t="shared" si="0"/>
        <v>14120646262</v>
      </c>
      <c r="K33" s="52">
        <f t="shared" si="0"/>
        <v>14790346018</v>
      </c>
      <c r="L33" s="53">
        <f t="shared" si="0"/>
        <v>15716755104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1055621042</v>
      </c>
      <c r="D35" s="34">
        <v>1120993006</v>
      </c>
      <c r="E35" s="37">
        <v>1095196483</v>
      </c>
      <c r="F35" s="38">
        <v>1321552007</v>
      </c>
      <c r="G35" s="34">
        <v>1310727051</v>
      </c>
      <c r="H35" s="40">
        <v>1310727051</v>
      </c>
      <c r="I35" s="41">
        <v>1183730050</v>
      </c>
      <c r="J35" s="39">
        <v>1423232968</v>
      </c>
      <c r="K35" s="34">
        <v>1486462437</v>
      </c>
      <c r="L35" s="37">
        <v>1555577827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5404006862</v>
      </c>
      <c r="D38" s="34">
        <v>5859620248</v>
      </c>
      <c r="E38" s="37">
        <v>5778997311</v>
      </c>
      <c r="F38" s="39">
        <v>5752953959</v>
      </c>
      <c r="G38" s="34">
        <v>5799398052</v>
      </c>
      <c r="H38" s="37">
        <v>5799398052</v>
      </c>
      <c r="I38" s="41">
        <v>6001997469</v>
      </c>
      <c r="J38" s="39">
        <v>7287355871</v>
      </c>
      <c r="K38" s="34">
        <v>7461871843</v>
      </c>
      <c r="L38" s="37">
        <v>7955925996</v>
      </c>
    </row>
    <row r="39" spans="1:12" x14ac:dyDescent="0.25">
      <c r="A39" s="28" t="s">
        <v>54</v>
      </c>
      <c r="B39" s="21" t="s">
        <v>55</v>
      </c>
      <c r="C39" s="34">
        <v>452680221</v>
      </c>
      <c r="D39" s="34">
        <v>1208759677</v>
      </c>
      <c r="E39" s="37">
        <v>1962615433</v>
      </c>
      <c r="F39" s="38">
        <v>1478739024</v>
      </c>
      <c r="G39" s="34">
        <v>1136149424</v>
      </c>
      <c r="H39" s="40">
        <v>1136149424</v>
      </c>
      <c r="I39" s="41">
        <v>3128945457</v>
      </c>
      <c r="J39" s="39">
        <v>1319297203</v>
      </c>
      <c r="K39" s="34">
        <v>1213931460</v>
      </c>
      <c r="L39" s="37">
        <v>1270414235</v>
      </c>
    </row>
    <row r="40" spans="1:12" x14ac:dyDescent="0.25">
      <c r="A40" s="28" t="s">
        <v>56</v>
      </c>
      <c r="B40" s="21" t="s">
        <v>19</v>
      </c>
      <c r="C40" s="34">
        <v>1353825686</v>
      </c>
      <c r="D40" s="34">
        <v>896688838</v>
      </c>
      <c r="E40" s="37">
        <v>960829875</v>
      </c>
      <c r="F40" s="39">
        <v>999721034</v>
      </c>
      <c r="G40" s="34">
        <v>1059637265</v>
      </c>
      <c r="H40" s="37">
        <v>1059637265</v>
      </c>
      <c r="I40" s="41">
        <v>824176418</v>
      </c>
      <c r="J40" s="39">
        <v>1233524391</v>
      </c>
      <c r="K40" s="34">
        <v>1239253496</v>
      </c>
      <c r="L40" s="37">
        <v>1195313178</v>
      </c>
    </row>
    <row r="41" spans="1:12" x14ac:dyDescent="0.25">
      <c r="A41" s="28" t="s">
        <v>28</v>
      </c>
      <c r="B41" s="21" t="s">
        <v>19</v>
      </c>
      <c r="C41" s="34">
        <v>92259828</v>
      </c>
      <c r="D41" s="34">
        <v>100110320</v>
      </c>
      <c r="E41" s="37">
        <v>96431825</v>
      </c>
      <c r="F41" s="38">
        <v>155762934</v>
      </c>
      <c r="G41" s="34">
        <v>181351779</v>
      </c>
      <c r="H41" s="40">
        <v>181351779</v>
      </c>
      <c r="I41" s="41">
        <v>185235598</v>
      </c>
      <c r="J41" s="39">
        <v>163632067</v>
      </c>
      <c r="K41" s="34">
        <v>174669413</v>
      </c>
      <c r="L41" s="37">
        <v>171629772</v>
      </c>
    </row>
    <row r="42" spans="1:12" x14ac:dyDescent="0.25">
      <c r="A42" s="28" t="s">
        <v>57</v>
      </c>
      <c r="B42" s="21" t="s">
        <v>19</v>
      </c>
      <c r="C42" s="34">
        <v>993389620</v>
      </c>
      <c r="D42" s="34">
        <v>907969856</v>
      </c>
      <c r="E42" s="37">
        <v>848141994</v>
      </c>
      <c r="F42" s="38">
        <v>729000010</v>
      </c>
      <c r="G42" s="34">
        <v>985143394</v>
      </c>
      <c r="H42" s="40">
        <v>985143394</v>
      </c>
      <c r="I42" s="41">
        <v>1307989952</v>
      </c>
      <c r="J42" s="39">
        <v>805237967</v>
      </c>
      <c r="K42" s="34">
        <v>911119318</v>
      </c>
      <c r="L42" s="37">
        <v>944175949</v>
      </c>
    </row>
    <row r="43" spans="1:12" x14ac:dyDescent="0.25">
      <c r="A43" s="28" t="s">
        <v>58</v>
      </c>
      <c r="B43" s="21" t="s">
        <v>19</v>
      </c>
      <c r="C43" s="34">
        <v>42454671</v>
      </c>
      <c r="D43" s="34">
        <v>42600012</v>
      </c>
      <c r="E43" s="37">
        <v>45624600</v>
      </c>
      <c r="F43" s="39">
        <v>2042844</v>
      </c>
      <c r="G43" s="34">
        <v>26508213</v>
      </c>
      <c r="H43" s="37">
        <v>26508213</v>
      </c>
      <c r="I43" s="41">
        <v>48021161</v>
      </c>
      <c r="J43" s="39">
        <v>26020671</v>
      </c>
      <c r="K43" s="34">
        <v>24897947</v>
      </c>
      <c r="L43" s="37">
        <v>23795901</v>
      </c>
    </row>
    <row r="44" spans="1:12" x14ac:dyDescent="0.25">
      <c r="A44" s="28" t="s">
        <v>59</v>
      </c>
      <c r="B44" s="21" t="s">
        <v>19</v>
      </c>
      <c r="C44" s="34">
        <v>1281303559</v>
      </c>
      <c r="D44" s="34">
        <v>1328694478</v>
      </c>
      <c r="E44" s="37">
        <v>1176300611</v>
      </c>
      <c r="F44" s="38">
        <v>183544604</v>
      </c>
      <c r="G44" s="34">
        <v>560155768</v>
      </c>
      <c r="H44" s="40">
        <v>560155768</v>
      </c>
      <c r="I44" s="41">
        <v>978025928</v>
      </c>
      <c r="J44" s="39">
        <v>561160345</v>
      </c>
      <c r="K44" s="34">
        <v>1009338776</v>
      </c>
      <c r="L44" s="37">
        <v>1006570280</v>
      </c>
    </row>
    <row r="45" spans="1:12" x14ac:dyDescent="0.25">
      <c r="A45" s="28" t="s">
        <v>60</v>
      </c>
      <c r="B45" s="21" t="s">
        <v>19</v>
      </c>
      <c r="C45" s="34">
        <v>397045240</v>
      </c>
      <c r="D45" s="34">
        <v>325116524</v>
      </c>
      <c r="E45" s="37">
        <v>333475082</v>
      </c>
      <c r="F45" s="39">
        <v>286897460</v>
      </c>
      <c r="G45" s="34">
        <v>272773187</v>
      </c>
      <c r="H45" s="37">
        <v>272773187</v>
      </c>
      <c r="I45" s="41">
        <v>338812552</v>
      </c>
      <c r="J45" s="39">
        <v>343354437</v>
      </c>
      <c r="K45" s="34">
        <v>364339051</v>
      </c>
      <c r="L45" s="37">
        <v>385707717</v>
      </c>
    </row>
    <row r="46" spans="1:12" x14ac:dyDescent="0.25">
      <c r="A46" s="28" t="s">
        <v>61</v>
      </c>
      <c r="B46" s="21" t="s">
        <v>19</v>
      </c>
      <c r="C46" s="34">
        <v>16698010</v>
      </c>
      <c r="D46" s="34">
        <v>47335488</v>
      </c>
      <c r="E46" s="37">
        <v>71820745</v>
      </c>
      <c r="F46" s="38">
        <v>0</v>
      </c>
      <c r="G46" s="34">
        <v>0</v>
      </c>
      <c r="H46" s="37">
        <v>0</v>
      </c>
      <c r="I46" s="41">
        <v>105058395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324402751</v>
      </c>
      <c r="D47" s="34">
        <v>419007771</v>
      </c>
      <c r="E47" s="37">
        <v>982583949</v>
      </c>
      <c r="F47" s="39">
        <v>495204370</v>
      </c>
      <c r="G47" s="34">
        <v>522142373</v>
      </c>
      <c r="H47" s="37">
        <v>522142373</v>
      </c>
      <c r="I47" s="41">
        <v>681380154</v>
      </c>
      <c r="J47" s="39">
        <v>603193588</v>
      </c>
      <c r="K47" s="34">
        <v>630255952</v>
      </c>
      <c r="L47" s="37">
        <v>661846008</v>
      </c>
    </row>
    <row r="48" spans="1:12" x14ac:dyDescent="0.25">
      <c r="A48" s="60" t="s">
        <v>63</v>
      </c>
      <c r="B48" s="51" t="s">
        <v>19</v>
      </c>
      <c r="C48" s="52">
        <f>SUM(C35:C47)</f>
        <v>11413687490</v>
      </c>
      <c r="D48" s="52">
        <f t="shared" ref="D48:L48" si="1">SUM(D35:D47)</f>
        <v>12256896218</v>
      </c>
      <c r="E48" s="53">
        <f t="shared" si="1"/>
        <v>13352017908</v>
      </c>
      <c r="F48" s="54">
        <f t="shared" si="1"/>
        <v>11405418246</v>
      </c>
      <c r="G48" s="52">
        <f t="shared" si="1"/>
        <v>11853986506</v>
      </c>
      <c r="H48" s="53">
        <f t="shared" si="1"/>
        <v>11853986506</v>
      </c>
      <c r="I48" s="56">
        <f t="shared" si="1"/>
        <v>14783373134</v>
      </c>
      <c r="J48" s="57">
        <f t="shared" si="1"/>
        <v>13766009508</v>
      </c>
      <c r="K48" s="52">
        <f t="shared" si="1"/>
        <v>14516139693</v>
      </c>
      <c r="L48" s="53">
        <f t="shared" si="1"/>
        <v>15170956863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-3040111241</v>
      </c>
      <c r="D49" s="61">
        <f t="shared" si="2"/>
        <v>-3399476045</v>
      </c>
      <c r="E49" s="62">
        <f t="shared" si="2"/>
        <v>-4308812741</v>
      </c>
      <c r="F49" s="63">
        <f t="shared" si="2"/>
        <v>1574597670</v>
      </c>
      <c r="G49" s="61">
        <f t="shared" si="2"/>
        <v>875256815</v>
      </c>
      <c r="H49" s="62">
        <f t="shared" si="2"/>
        <v>875256815</v>
      </c>
      <c r="I49" s="64">
        <f t="shared" si="2"/>
        <v>-3285463467</v>
      </c>
      <c r="J49" s="65">
        <f t="shared" si="2"/>
        <v>354636754</v>
      </c>
      <c r="K49" s="61">
        <f t="shared" si="2"/>
        <v>274206325</v>
      </c>
      <c r="L49" s="62">
        <f t="shared" si="2"/>
        <v>545798241</v>
      </c>
    </row>
    <row r="50" spans="1:12" x14ac:dyDescent="0.25">
      <c r="A50" s="66" t="s">
        <v>65</v>
      </c>
      <c r="B50" s="21" t="s">
        <v>66</v>
      </c>
      <c r="C50" s="34">
        <v>386550983</v>
      </c>
      <c r="D50" s="34">
        <v>636489965</v>
      </c>
      <c r="E50" s="37">
        <v>805606095</v>
      </c>
      <c r="F50" s="39">
        <v>1093462290</v>
      </c>
      <c r="G50" s="34">
        <v>1256897367</v>
      </c>
      <c r="H50" s="37">
        <v>1256897367</v>
      </c>
      <c r="I50" s="41">
        <v>1140897275</v>
      </c>
      <c r="J50" s="39">
        <v>891635633</v>
      </c>
      <c r="K50" s="34">
        <v>1131367464</v>
      </c>
      <c r="L50" s="37">
        <v>1085870106</v>
      </c>
    </row>
    <row r="51" spans="1:12" x14ac:dyDescent="0.25">
      <c r="A51" s="66" t="s">
        <v>67</v>
      </c>
      <c r="B51" s="21" t="s">
        <v>66</v>
      </c>
      <c r="C51" s="34">
        <v>4000100</v>
      </c>
      <c r="D51" s="34">
        <v>137226</v>
      </c>
      <c r="E51" s="37">
        <v>28980069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-2649560158</v>
      </c>
      <c r="D52" s="68">
        <f t="shared" si="3"/>
        <v>-2762848854</v>
      </c>
      <c r="E52" s="69">
        <f t="shared" si="3"/>
        <v>-3474226577</v>
      </c>
      <c r="F52" s="70">
        <f t="shared" si="3"/>
        <v>2668059960</v>
      </c>
      <c r="G52" s="68">
        <f t="shared" si="3"/>
        <v>2132154182</v>
      </c>
      <c r="H52" s="69">
        <f t="shared" si="3"/>
        <v>2132154182</v>
      </c>
      <c r="I52" s="71">
        <f t="shared" si="3"/>
        <v>-2144566192</v>
      </c>
      <c r="J52" s="72">
        <f t="shared" si="3"/>
        <v>1246272387</v>
      </c>
      <c r="K52" s="68">
        <f t="shared" si="3"/>
        <v>1405573789</v>
      </c>
      <c r="L52" s="69">
        <f t="shared" si="3"/>
        <v>1631668347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-2649560158</v>
      </c>
      <c r="D54" s="79">
        <f t="shared" ref="D54:L54" si="4">+D52-D53</f>
        <v>-2762848854</v>
      </c>
      <c r="E54" s="80">
        <f t="shared" si="4"/>
        <v>-3474226577</v>
      </c>
      <c r="F54" s="81">
        <f t="shared" si="4"/>
        <v>2668059960</v>
      </c>
      <c r="G54" s="79">
        <f t="shared" si="4"/>
        <v>2132154182</v>
      </c>
      <c r="H54" s="80">
        <f t="shared" si="4"/>
        <v>2132154182</v>
      </c>
      <c r="I54" s="82">
        <f t="shared" si="4"/>
        <v>-2144566192</v>
      </c>
      <c r="J54" s="83">
        <f t="shared" si="4"/>
        <v>1246272387</v>
      </c>
      <c r="K54" s="79">
        <f t="shared" si="4"/>
        <v>1405573789</v>
      </c>
      <c r="L54" s="80">
        <f t="shared" si="4"/>
        <v>1631668347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-2649560158</v>
      </c>
      <c r="D57" s="68">
        <f t="shared" ref="D57:L57" si="5">SUM(D54:D56)</f>
        <v>-2762848854</v>
      </c>
      <c r="E57" s="69">
        <f t="shared" si="5"/>
        <v>-3474226577</v>
      </c>
      <c r="F57" s="70">
        <f t="shared" si="5"/>
        <v>2668059960</v>
      </c>
      <c r="G57" s="68">
        <f t="shared" si="5"/>
        <v>2132154182</v>
      </c>
      <c r="H57" s="69">
        <f t="shared" si="5"/>
        <v>2132154182</v>
      </c>
      <c r="I57" s="71">
        <f t="shared" si="5"/>
        <v>-2144566192</v>
      </c>
      <c r="J57" s="72">
        <f t="shared" si="5"/>
        <v>1246272387</v>
      </c>
      <c r="K57" s="68">
        <f t="shared" si="5"/>
        <v>1405573789</v>
      </c>
      <c r="L57" s="69">
        <f t="shared" si="5"/>
        <v>1631668347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-2649560158</v>
      </c>
      <c r="D60" s="87">
        <f t="shared" ref="D60:L60" si="6">SUM(D57:D59)</f>
        <v>-2762848854</v>
      </c>
      <c r="E60" s="88">
        <f t="shared" si="6"/>
        <v>-3474226577</v>
      </c>
      <c r="F60" s="89">
        <f t="shared" si="6"/>
        <v>2668059960</v>
      </c>
      <c r="G60" s="87">
        <f t="shared" si="6"/>
        <v>2132154182</v>
      </c>
      <c r="H60" s="90">
        <f t="shared" si="6"/>
        <v>2132154182</v>
      </c>
      <c r="I60" s="91">
        <f t="shared" si="6"/>
        <v>-2144566192</v>
      </c>
      <c r="J60" s="92">
        <f t="shared" si="6"/>
        <v>1246272387</v>
      </c>
      <c r="K60" s="87">
        <f t="shared" si="6"/>
        <v>1405573789</v>
      </c>
      <c r="L60" s="88">
        <f t="shared" si="6"/>
        <v>1631668347</v>
      </c>
    </row>
    <row r="61" spans="1:12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78D99CD-B9DD-49F7-96D4-0AE592692524}"/>
</file>

<file path=customXml/itemProps2.xml><?xml version="1.0" encoding="utf-8"?>
<ds:datastoreItem xmlns:ds="http://schemas.openxmlformats.org/officeDocument/2006/customXml" ds:itemID="{B84792A0-DF75-40AE-A155-F59B39127153}"/>
</file>

<file path=customXml/itemProps3.xml><?xml version="1.0" encoding="utf-8"?>
<ds:datastoreItem xmlns:ds="http://schemas.openxmlformats.org/officeDocument/2006/customXml" ds:itemID="{CEB95AC7-5CC6-4171-BC20-013B50B60A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2025-11-13T10:53:22Z</dcterms:created>
  <dcterms:modified xsi:type="dcterms:W3CDTF">2025-11-13T10:54:07Z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